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latifi.SHC\Downloads\"/>
    </mc:Choice>
  </mc:AlternateContent>
  <bookViews>
    <workbookView xWindow="0" yWindow="0" windowWidth="21600" windowHeight="9630"/>
  </bookViews>
  <sheets>
    <sheet name="بافرمول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3" l="1"/>
  <c r="D31" i="3" s="1"/>
  <c r="C4" i="3"/>
  <c r="D4" i="3" s="1"/>
  <c r="C5" i="3"/>
  <c r="D5" i="3" s="1"/>
  <c r="C6" i="3"/>
  <c r="D6" i="3" s="1"/>
  <c r="C7" i="3"/>
  <c r="D7" i="3" s="1"/>
  <c r="C8" i="3"/>
  <c r="D8" i="3" s="1"/>
  <c r="G8" i="3"/>
  <c r="C9" i="3"/>
  <c r="D9" i="3" s="1"/>
  <c r="C10" i="3"/>
  <c r="D10" i="3" s="1"/>
  <c r="C11" i="3"/>
  <c r="D11" i="3" s="1"/>
  <c r="C12" i="3"/>
  <c r="D12" i="3" s="1"/>
  <c r="C13" i="3"/>
  <c r="D13" i="3" s="1"/>
  <c r="C14" i="3"/>
  <c r="D14" i="3" s="1"/>
  <c r="C15" i="3"/>
  <c r="D15" i="3" s="1"/>
  <c r="C16" i="3"/>
  <c r="D16" i="3" s="1"/>
  <c r="C17" i="3"/>
  <c r="D17" i="3" s="1"/>
  <c r="C18" i="3"/>
  <c r="D18" i="3" s="1"/>
  <c r="C19" i="3"/>
  <c r="D19" i="3" s="1"/>
  <c r="C20" i="3"/>
  <c r="D20" i="3" s="1"/>
  <c r="C21" i="3"/>
  <c r="D21" i="3" s="1"/>
  <c r="C22" i="3"/>
  <c r="D22" i="3" s="1"/>
  <c r="C23" i="3"/>
  <c r="D23" i="3" s="1"/>
  <c r="C24" i="3"/>
  <c r="D24" i="3" s="1"/>
  <c r="G24" i="3"/>
  <c r="C25" i="3"/>
  <c r="D25" i="3" s="1"/>
  <c r="C26" i="3"/>
  <c r="D26" i="3" s="1"/>
  <c r="G26" i="3"/>
  <c r="C27" i="3"/>
  <c r="D27" i="3" s="1"/>
  <c r="C28" i="3"/>
  <c r="D28" i="3" s="1"/>
  <c r="C29" i="3"/>
  <c r="D29" i="3" s="1"/>
  <c r="C30" i="3"/>
  <c r="D30" i="3" s="1"/>
  <c r="G30" i="3"/>
  <c r="C32" i="3"/>
  <c r="D32" i="3" s="1"/>
  <c r="C33" i="3"/>
  <c r="D33" i="3" s="1"/>
  <c r="C34" i="3"/>
  <c r="D34" i="3" s="1"/>
  <c r="C35" i="3"/>
  <c r="D35" i="3" s="1"/>
  <c r="C36" i="3"/>
  <c r="D36" i="3" s="1"/>
  <c r="C37" i="3"/>
  <c r="D37" i="3" s="1"/>
  <c r="C38" i="3"/>
  <c r="D38" i="3" s="1"/>
  <c r="C39" i="3"/>
  <c r="D39" i="3" s="1"/>
  <c r="G39" i="3"/>
  <c r="C40" i="3"/>
  <c r="D40" i="3" s="1"/>
  <c r="C41" i="3"/>
  <c r="D41" i="3" s="1"/>
  <c r="C42" i="3"/>
  <c r="D42" i="3" s="1"/>
  <c r="C43" i="3"/>
  <c r="D43" i="3" s="1"/>
  <c r="C44" i="3"/>
  <c r="D44" i="3" s="1"/>
  <c r="C45" i="3"/>
  <c r="D45" i="3" s="1"/>
  <c r="C46" i="3"/>
  <c r="D46" i="3" s="1"/>
  <c r="C47" i="3"/>
  <c r="D47" i="3" s="1"/>
  <c r="C48" i="3"/>
  <c r="D48" i="3" s="1"/>
  <c r="C49" i="3"/>
  <c r="D49" i="3" s="1"/>
  <c r="C50" i="3"/>
  <c r="D50" i="3" s="1"/>
  <c r="C51" i="3"/>
  <c r="D51" i="3" s="1"/>
  <c r="C52" i="3"/>
  <c r="D52" i="3" s="1"/>
  <c r="C53" i="3"/>
  <c r="D53" i="3" s="1"/>
  <c r="C54" i="3"/>
  <c r="D54" i="3" s="1"/>
  <c r="C55" i="3"/>
  <c r="D55" i="3" s="1"/>
  <c r="G55" i="3"/>
  <c r="C56" i="3"/>
  <c r="D56" i="3" s="1"/>
  <c r="C57" i="3"/>
  <c r="D57" i="3" s="1"/>
  <c r="C58" i="3"/>
  <c r="D58" i="3" s="1"/>
  <c r="C59" i="3"/>
  <c r="D59" i="3" s="1"/>
  <c r="C60" i="3"/>
  <c r="D60" i="3" s="1"/>
  <c r="C61" i="3"/>
  <c r="D61" i="3" s="1"/>
  <c r="C62" i="3"/>
  <c r="D62" i="3" s="1"/>
  <c r="C63" i="3"/>
  <c r="D63" i="3" s="1"/>
  <c r="C64" i="3"/>
  <c r="D64" i="3" s="1"/>
  <c r="C65" i="3"/>
  <c r="D65" i="3" s="1"/>
  <c r="C66" i="3"/>
  <c r="D66" i="3" s="1"/>
  <c r="C67" i="3"/>
  <c r="D67" i="3" s="1"/>
  <c r="C68" i="3"/>
  <c r="D68" i="3" s="1"/>
  <c r="C69" i="3"/>
  <c r="D69" i="3" s="1"/>
  <c r="C70" i="3"/>
  <c r="D70" i="3" s="1"/>
  <c r="C71" i="3"/>
  <c r="D71" i="3" s="1"/>
  <c r="G71" i="3"/>
  <c r="C72" i="3"/>
  <c r="D72" i="3" s="1"/>
  <c r="C73" i="3"/>
  <c r="D73" i="3" s="1"/>
  <c r="C74" i="3"/>
  <c r="D74" i="3" s="1"/>
  <c r="C75" i="3"/>
  <c r="D75" i="3" s="1"/>
  <c r="C76" i="3"/>
  <c r="D76" i="3" s="1"/>
  <c r="C77" i="3"/>
  <c r="D77" i="3" s="1"/>
  <c r="C78" i="3"/>
  <c r="D78" i="3" s="1"/>
  <c r="C79" i="3"/>
  <c r="D79" i="3" s="1"/>
  <c r="C80" i="3"/>
  <c r="D80" i="3" s="1"/>
  <c r="C81" i="3"/>
  <c r="D81" i="3" s="1"/>
  <c r="C82" i="3"/>
  <c r="D82" i="3" s="1"/>
  <c r="C83" i="3"/>
  <c r="D83" i="3" s="1"/>
  <c r="C84" i="3"/>
  <c r="D84" i="3" s="1"/>
  <c r="C85" i="3"/>
  <c r="D85" i="3" s="1"/>
  <c r="C86" i="3"/>
  <c r="D86" i="3" s="1"/>
  <c r="C87" i="3"/>
  <c r="D87" i="3" s="1"/>
  <c r="C88" i="3"/>
  <c r="D88" i="3" s="1"/>
  <c r="C89" i="3"/>
  <c r="D89" i="3" s="1"/>
  <c r="G87" i="3" l="1"/>
  <c r="G67" i="3"/>
  <c r="G49" i="3"/>
  <c r="G33" i="3"/>
  <c r="E30" i="3"/>
  <c r="E26" i="3"/>
  <c r="G22" i="3"/>
  <c r="G75" i="3"/>
  <c r="E71" i="3"/>
  <c r="G63" i="3"/>
  <c r="E55" i="3"/>
  <c r="G43" i="3"/>
  <c r="G35" i="3"/>
  <c r="E33" i="3"/>
  <c r="F30" i="3"/>
  <c r="G29" i="3"/>
  <c r="G28" i="3"/>
  <c r="F26" i="3"/>
  <c r="F24" i="3"/>
  <c r="G10" i="3"/>
  <c r="E24" i="3"/>
  <c r="G16" i="3"/>
  <c r="E10" i="3"/>
  <c r="E8" i="3"/>
  <c r="G31" i="3"/>
  <c r="G23" i="3"/>
  <c r="E31" i="3"/>
  <c r="G79" i="3"/>
  <c r="E63" i="3"/>
  <c r="G47" i="3"/>
  <c r="G89" i="3"/>
  <c r="E87" i="3"/>
  <c r="E79" i="3"/>
  <c r="G83" i="3"/>
  <c r="G81" i="3"/>
  <c r="G73" i="3"/>
  <c r="G65" i="3"/>
  <c r="G59" i="3"/>
  <c r="G57" i="3"/>
  <c r="G51" i="3"/>
  <c r="E47" i="3"/>
  <c r="G41" i="3"/>
  <c r="E39" i="3"/>
  <c r="E89" i="3"/>
  <c r="F87" i="3"/>
  <c r="G86" i="3"/>
  <c r="G85" i="3"/>
  <c r="E83" i="3"/>
  <c r="E81" i="3"/>
  <c r="F79" i="3"/>
  <c r="G78" i="3"/>
  <c r="G77" i="3"/>
  <c r="E75" i="3"/>
  <c r="E73" i="3"/>
  <c r="F71" i="3"/>
  <c r="G70" i="3"/>
  <c r="G69" i="3"/>
  <c r="E67" i="3"/>
  <c r="E65" i="3"/>
  <c r="F63" i="3"/>
  <c r="G62" i="3"/>
  <c r="G61" i="3"/>
  <c r="E59" i="3"/>
  <c r="E57" i="3"/>
  <c r="F55" i="3"/>
  <c r="G54" i="3"/>
  <c r="G53" i="3"/>
  <c r="E51" i="3"/>
  <c r="E49" i="3"/>
  <c r="F47" i="3"/>
  <c r="G46" i="3"/>
  <c r="G45" i="3"/>
  <c r="E43" i="3"/>
  <c r="E41" i="3"/>
  <c r="F39" i="3"/>
  <c r="G38" i="3"/>
  <c r="G37" i="3"/>
  <c r="G20" i="3"/>
  <c r="G12" i="3"/>
  <c r="F10" i="3"/>
  <c r="F8" i="3"/>
  <c r="G7" i="3"/>
  <c r="G6" i="3"/>
  <c r="E85" i="3"/>
  <c r="F83" i="3"/>
  <c r="G82" i="3"/>
  <c r="E77" i="3"/>
  <c r="F75" i="3"/>
  <c r="G74" i="3"/>
  <c r="E69" i="3"/>
  <c r="F67" i="3"/>
  <c r="G66" i="3"/>
  <c r="E61" i="3"/>
  <c r="F59" i="3"/>
  <c r="G58" i="3"/>
  <c r="E53" i="3"/>
  <c r="F51" i="3"/>
  <c r="G50" i="3"/>
  <c r="E45" i="3"/>
  <c r="F43" i="3"/>
  <c r="G42" i="3"/>
  <c r="E37" i="3"/>
  <c r="E22" i="3"/>
  <c r="E20" i="3"/>
  <c r="G19" i="3"/>
  <c r="G18" i="3"/>
  <c r="G14" i="3"/>
  <c r="G4" i="3"/>
  <c r="F89" i="3"/>
  <c r="G88" i="3"/>
  <c r="F85" i="3"/>
  <c r="G84" i="3"/>
  <c r="F81" i="3"/>
  <c r="G80" i="3"/>
  <c r="F77" i="3"/>
  <c r="G76" i="3"/>
  <c r="F73" i="3"/>
  <c r="G72" i="3"/>
  <c r="F69" i="3"/>
  <c r="G68" i="3"/>
  <c r="F65" i="3"/>
  <c r="G64" i="3"/>
  <c r="F61" i="3"/>
  <c r="G60" i="3"/>
  <c r="F57" i="3"/>
  <c r="G56" i="3"/>
  <c r="F53" i="3"/>
  <c r="G52" i="3"/>
  <c r="F49" i="3"/>
  <c r="G48" i="3"/>
  <c r="F45" i="3"/>
  <c r="G44" i="3"/>
  <c r="F41" i="3"/>
  <c r="G40" i="3"/>
  <c r="F37" i="3"/>
  <c r="E35" i="3"/>
  <c r="F33" i="3"/>
  <c r="G32" i="3"/>
  <c r="E28" i="3"/>
  <c r="G27" i="3"/>
  <c r="F22" i="3"/>
  <c r="G21" i="3"/>
  <c r="E18" i="3"/>
  <c r="E16" i="3"/>
  <c r="E14" i="3"/>
  <c r="E12" i="3"/>
  <c r="G11" i="3"/>
  <c r="E6" i="3"/>
  <c r="E4" i="3"/>
  <c r="G34" i="3"/>
  <c r="F35" i="3"/>
  <c r="G36" i="3"/>
  <c r="F28" i="3"/>
  <c r="G25" i="3"/>
  <c r="G17" i="3"/>
  <c r="F20" i="3"/>
  <c r="F18" i="3"/>
  <c r="F16" i="3"/>
  <c r="F12" i="3"/>
  <c r="F14" i="3"/>
  <c r="G13" i="3"/>
  <c r="G15" i="3"/>
  <c r="G9" i="3"/>
  <c r="F6" i="3"/>
  <c r="G5" i="3"/>
  <c r="F4" i="3"/>
  <c r="E88" i="3"/>
  <c r="E86" i="3"/>
  <c r="E84" i="3"/>
  <c r="E82" i="3"/>
  <c r="E80" i="3"/>
  <c r="E78" i="3"/>
  <c r="E76" i="3"/>
  <c r="E74" i="3"/>
  <c r="E72" i="3"/>
  <c r="E70" i="3"/>
  <c r="E68" i="3"/>
  <c r="E66" i="3"/>
  <c r="E64" i="3"/>
  <c r="E62" i="3"/>
  <c r="E60" i="3"/>
  <c r="E58" i="3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29" i="3"/>
  <c r="E27" i="3"/>
  <c r="E25" i="3"/>
  <c r="E23" i="3"/>
  <c r="E21" i="3"/>
  <c r="E19" i="3"/>
  <c r="E17" i="3"/>
  <c r="E15" i="3"/>
  <c r="E13" i="3"/>
  <c r="E11" i="3"/>
  <c r="E9" i="3"/>
  <c r="E7" i="3"/>
  <c r="E5" i="3"/>
  <c r="F31" i="3"/>
  <c r="F88" i="3"/>
  <c r="F86" i="3"/>
  <c r="F84" i="3"/>
  <c r="F82" i="3"/>
  <c r="F80" i="3"/>
  <c r="F78" i="3"/>
  <c r="F76" i="3"/>
  <c r="F74" i="3"/>
  <c r="F72" i="3"/>
  <c r="F70" i="3"/>
  <c r="F68" i="3"/>
  <c r="F66" i="3"/>
  <c r="F64" i="3"/>
  <c r="F62" i="3"/>
  <c r="F60" i="3"/>
  <c r="F58" i="3"/>
  <c r="F56" i="3"/>
  <c r="F54" i="3"/>
  <c r="F52" i="3"/>
  <c r="F50" i="3"/>
  <c r="F48" i="3"/>
  <c r="F46" i="3"/>
  <c r="F44" i="3"/>
  <c r="F42" i="3"/>
  <c r="F40" i="3"/>
  <c r="F38" i="3"/>
  <c r="F36" i="3"/>
  <c r="F34" i="3"/>
  <c r="F32" i="3"/>
  <c r="F29" i="3"/>
  <c r="F27" i="3"/>
  <c r="F25" i="3"/>
  <c r="F23" i="3"/>
  <c r="F21" i="3"/>
  <c r="F19" i="3"/>
  <c r="F17" i="3"/>
  <c r="F15" i="3"/>
  <c r="F13" i="3"/>
  <c r="F11" i="3"/>
  <c r="F9" i="3"/>
  <c r="F7" i="3"/>
  <c r="F5" i="3"/>
  <c r="C3" i="3" l="1"/>
</calcChain>
</file>

<file path=xl/sharedStrings.xml><?xml version="1.0" encoding="utf-8"?>
<sst xmlns="http://schemas.openxmlformats.org/spreadsheetml/2006/main" count="90" uniqueCount="90">
  <si>
    <t>وزن جمعیتی</t>
  </si>
  <si>
    <t>جمعیت کل(ایرانی)</t>
  </si>
  <si>
    <t>مرکز خدمات جامع سلامت ارشاد</t>
  </si>
  <si>
    <t>پایگاه ضمیمه ارشاد</t>
  </si>
  <si>
    <t>پایگاه جلفا</t>
  </si>
  <si>
    <t>مرکز خدمات جامع سلامت مهندس نادر</t>
  </si>
  <si>
    <t>پایگاه ضمیه مهندس نادر</t>
  </si>
  <si>
    <t>پایگاه جوادیه</t>
  </si>
  <si>
    <t>پایگاه زهدی</t>
  </si>
  <si>
    <t>پایگاه پروین</t>
  </si>
  <si>
    <t>مرکز خدمات جامع سلامت زهرا همایون</t>
  </si>
  <si>
    <t>ضمیمه زهرا همایون</t>
  </si>
  <si>
    <t>پایگاه گرگان</t>
  </si>
  <si>
    <t>پایگاه پلیس</t>
  </si>
  <si>
    <t>مرکز خدمات جامع سلامت کادوس</t>
  </si>
  <si>
    <t>ضمیمه کادوس</t>
  </si>
  <si>
    <t>چهارم تهرانپارس</t>
  </si>
  <si>
    <t>اشراق</t>
  </si>
  <si>
    <t>عادل تهرانپارس</t>
  </si>
  <si>
    <t>باغ اناری</t>
  </si>
  <si>
    <t>مرکز خدمات جامع سلامت جعفریان</t>
  </si>
  <si>
    <t>ضمیمه جعفریان</t>
  </si>
  <si>
    <t>اول تهرانپارس</t>
  </si>
  <si>
    <t>بهار تهرانپارس</t>
  </si>
  <si>
    <t>مرکز خدمات جامع سلامت تراب</t>
  </si>
  <si>
    <t>ضمیمه تراب</t>
  </si>
  <si>
    <t>زرگنده</t>
  </si>
  <si>
    <t>مرکز خدمات جامع سلامت حکیمیه</t>
  </si>
  <si>
    <t>ضمیمه حکیمیه</t>
  </si>
  <si>
    <t>والفجر حکیمیه</t>
  </si>
  <si>
    <t>مرکز خدمات جامع سلامت سمرقندی</t>
  </si>
  <si>
    <t>ضمیمه سمرقندی</t>
  </si>
  <si>
    <t>سراج</t>
  </si>
  <si>
    <t>قنات کوثر</t>
  </si>
  <si>
    <t>دلاوران</t>
  </si>
  <si>
    <t>مرکز خدمات جامع سلامت همایون</t>
  </si>
  <si>
    <t>ضمیمه همایون</t>
  </si>
  <si>
    <t>لشگر</t>
  </si>
  <si>
    <t>مرکز خدمات جامع سلامت کلامی</t>
  </si>
  <si>
    <t>ضمیمه کلامی</t>
  </si>
  <si>
    <t>دردشت</t>
  </si>
  <si>
    <t>زرکش</t>
  </si>
  <si>
    <t>مرکز خدمات جامع سلامت حضرت رقیه (س)</t>
  </si>
  <si>
    <t>ضمیمه حضرت رقیه(س)</t>
  </si>
  <si>
    <t>بخت آزاد</t>
  </si>
  <si>
    <t>وحیدیه</t>
  </si>
  <si>
    <t>مرکز خدمات جامع سلامت صبارو</t>
  </si>
  <si>
    <t>ضمیمه صبارو</t>
  </si>
  <si>
    <t>ونک</t>
  </si>
  <si>
    <t>بقیه الله</t>
  </si>
  <si>
    <t>مرکز خدمات جامع سلامت حاج مبارکی</t>
  </si>
  <si>
    <t xml:space="preserve">ضمیمه حاج مبارکی </t>
  </si>
  <si>
    <t>هروی</t>
  </si>
  <si>
    <t>شهید رجایی</t>
  </si>
  <si>
    <t>مرکز خدمات جامع سلامت14 معصوم</t>
  </si>
  <si>
    <t>ضمیمه 14 معصوم</t>
  </si>
  <si>
    <t>شمس آباد</t>
  </si>
  <si>
    <t>نیرو دریایی</t>
  </si>
  <si>
    <t>کاظم آباد</t>
  </si>
  <si>
    <t>مرکز خدمات جامع سلامت امام حسن مجتبی</t>
  </si>
  <si>
    <t>ضمیمه امام حسن مجتبی</t>
  </si>
  <si>
    <t>کوهسار</t>
  </si>
  <si>
    <t>احسان</t>
  </si>
  <si>
    <t>گلشن</t>
  </si>
  <si>
    <t>سرسبز</t>
  </si>
  <si>
    <t>نارمک</t>
  </si>
  <si>
    <t>مرکز خدمات جامع سلامت خواجه نظام الملک</t>
  </si>
  <si>
    <t>ضمیمه خواجه نظام الملک</t>
  </si>
  <si>
    <t>سهروردی</t>
  </si>
  <si>
    <t>مرکز خدمات جامع سلامت دگمه چی</t>
  </si>
  <si>
    <t>ضمیمه دگمه چی</t>
  </si>
  <si>
    <t>کرمان</t>
  </si>
  <si>
    <t>مرکز خدمات جامع سلامت شیبانی</t>
  </si>
  <si>
    <t>ضمیمه شیبانی</t>
  </si>
  <si>
    <t>احتشامیه</t>
  </si>
  <si>
    <t>اختیاریه</t>
  </si>
  <si>
    <t>مرکز خدمات جامع سلامت احمدی</t>
  </si>
  <si>
    <t>ضمیمه احمدی</t>
  </si>
  <si>
    <t>سبلان جنوبی</t>
  </si>
  <si>
    <t>شهید مدنی</t>
  </si>
  <si>
    <t>مرکز خدمات جامع سلامت هنگام</t>
  </si>
  <si>
    <t>ضمیمه هنگام</t>
  </si>
  <si>
    <t>شمیران نو</t>
  </si>
  <si>
    <t>شقایق</t>
  </si>
  <si>
    <t xml:space="preserve"> علم و صنعت</t>
  </si>
  <si>
    <t>مهرحکیمیه</t>
  </si>
  <si>
    <t>مرکز بهداشت شمال تهران</t>
  </si>
  <si>
    <t>مرکز خدمات جامع سلامت چورکچی</t>
  </si>
  <si>
    <t>ضمیمه چورکچی</t>
  </si>
  <si>
    <t>حدانتظار موالید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</si>
</sst>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B Titr"/>
      <charset val="178"/>
    </font>
    <font>
      <b/>
      <sz val="12"/>
      <color theme="1"/>
      <name val="B Zar"/>
      <charset val="178"/>
    </font>
    <font>
      <b/>
      <sz val="12"/>
      <color theme="1"/>
      <name val="B Mitra"/>
      <charset val="178"/>
    </font>
    <font>
      <b/>
      <sz val="12"/>
      <name val="B Zar"/>
      <charset val="178"/>
    </font>
    <font>
      <b/>
      <sz val="12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1" fontId="0" fillId="0" borderId="0" xfId="0" applyNumberFormat="1"/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0" fontId="0" fillId="0" borderId="0" xfId="0" applyAlignment="1" applyProtection="1">
      <alignment horizontal="center"/>
    </xf>
    <xf numFmtId="0" fontId="0" fillId="5" borderId="1" xfId="0" applyFill="1" applyBorder="1" applyAlignment="1" applyProtection="1">
      <alignment horizontal="center" vertical="center"/>
    </xf>
    <xf numFmtId="0" fontId="0" fillId="6" borderId="1" xfId="0" applyFill="1" applyBorder="1" applyAlignment="1">
      <alignment horizontal="center"/>
    </xf>
    <xf numFmtId="0" fontId="0" fillId="2" borderId="0" xfId="0" applyFill="1"/>
    <xf numFmtId="1" fontId="0" fillId="2" borderId="0" xfId="0" applyNumberFormat="1" applyFill="1"/>
    <xf numFmtId="0" fontId="0" fillId="0" borderId="1" xfId="0" applyBorder="1" applyAlignment="1" applyProtection="1">
      <alignment horizontal="center"/>
    </xf>
    <xf numFmtId="2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/>
      <protection hidden="1"/>
    </xf>
    <xf numFmtId="1" fontId="5" fillId="4" borderId="1" xfId="1" applyNumberFormat="1" applyFont="1" applyFill="1" applyBorder="1" applyAlignment="1" applyProtection="1">
      <alignment horizontal="center"/>
      <protection hidden="1"/>
    </xf>
    <xf numFmtId="1" fontId="5" fillId="2" borderId="1" xfId="1" applyNumberFormat="1" applyFont="1" applyFill="1" applyBorder="1" applyAlignment="1" applyProtection="1">
      <alignment horizontal="center"/>
      <protection hidden="1"/>
    </xf>
    <xf numFmtId="3" fontId="4" fillId="0" borderId="1" xfId="0" applyNumberFormat="1" applyFont="1" applyBorder="1" applyAlignment="1" applyProtection="1">
      <alignment horizontal="center"/>
      <protection locked="0"/>
    </xf>
    <xf numFmtId="1" fontId="5" fillId="3" borderId="1" xfId="1" applyNumberFormat="1" applyFont="1" applyFill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3" fontId="4" fillId="3" borderId="0" xfId="0" applyNumberFormat="1" applyFont="1" applyFill="1" applyAlignment="1" applyProtection="1">
      <alignment horizontal="center"/>
      <protection locked="0"/>
    </xf>
    <xf numFmtId="2" fontId="4" fillId="0" borderId="1" xfId="0" applyNumberFormat="1" applyFont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7" fillId="4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7"/>
  <sheetViews>
    <sheetView rightToLeft="1" tabSelected="1" topLeftCell="A55" zoomScale="110" zoomScaleNormal="110" workbookViewId="0">
      <selection activeCell="I81" sqref="I81"/>
    </sheetView>
  </sheetViews>
  <sheetFormatPr defaultRowHeight="15"/>
  <cols>
    <col min="1" max="1" width="41.7109375" customWidth="1"/>
    <col min="2" max="2" width="17" style="6" customWidth="1"/>
    <col min="3" max="3" width="13.85546875" style="4" customWidth="1"/>
    <col min="4" max="4" width="17.140625" style="1" customWidth="1"/>
    <col min="5" max="5" width="16.7109375" style="1" customWidth="1"/>
    <col min="6" max="6" width="20.5703125" style="10" customWidth="1"/>
    <col min="7" max="7" width="19.28515625" style="1" customWidth="1"/>
  </cols>
  <sheetData>
    <row r="1" spans="1:7" ht="50.25" customHeight="1">
      <c r="A1" s="27" t="s">
        <v>86</v>
      </c>
      <c r="B1" s="11"/>
      <c r="C1" s="12"/>
      <c r="D1" s="29" t="s">
        <v>89</v>
      </c>
      <c r="E1" s="29"/>
      <c r="F1" s="29"/>
      <c r="G1" s="29"/>
    </row>
    <row r="2" spans="1:7" ht="41.25" customHeight="1">
      <c r="A2" s="27"/>
      <c r="B2" s="7" t="s">
        <v>1</v>
      </c>
      <c r="C2" s="5" t="s">
        <v>0</v>
      </c>
      <c r="D2" s="25">
        <v>1403</v>
      </c>
      <c r="E2" s="25">
        <v>1404</v>
      </c>
      <c r="F2" s="26">
        <v>1405</v>
      </c>
      <c r="G2" s="25">
        <v>1406</v>
      </c>
    </row>
    <row r="3" spans="1:7" ht="21">
      <c r="A3" s="28"/>
      <c r="B3" s="13">
        <v>1714174</v>
      </c>
      <c r="C3" s="14">
        <f>(B3/$B$3)*100</f>
        <v>100</v>
      </c>
      <c r="D3" s="15"/>
      <c r="E3" s="15">
        <v>15995</v>
      </c>
      <c r="F3" s="16">
        <v>17495</v>
      </c>
      <c r="G3" s="15">
        <v>18700</v>
      </c>
    </row>
    <row r="4" spans="1:7" ht="21">
      <c r="A4" s="8" t="s">
        <v>2</v>
      </c>
      <c r="B4" s="17">
        <v>108767</v>
      </c>
      <c r="C4" s="14">
        <f>(B4/$B$3)*100</f>
        <v>6.345155159277879</v>
      </c>
      <c r="D4" s="18">
        <f>(C4*$D$3)/100</f>
        <v>0</v>
      </c>
      <c r="E4" s="18">
        <f>(C4*$E$3)/100</f>
        <v>1014.9075677264968</v>
      </c>
      <c r="F4" s="16">
        <f>(C4*$F$3)/100</f>
        <v>1110.0848951156649</v>
      </c>
      <c r="G4" s="18">
        <f>(C4*$G$3)/100</f>
        <v>1186.5440147849633</v>
      </c>
    </row>
    <row r="5" spans="1:7" ht="21" customHeight="1">
      <c r="A5" s="2" t="s">
        <v>3</v>
      </c>
      <c r="B5" s="17">
        <v>87863</v>
      </c>
      <c r="C5" s="14">
        <f>(B5/$B$3)*100</f>
        <v>5.1256756898657896</v>
      </c>
      <c r="D5" s="18">
        <f t="shared" ref="D5:D69" si="0">(C5*$D$3)/100</f>
        <v>0</v>
      </c>
      <c r="E5" s="18">
        <f t="shared" ref="E5:E69" si="1">(C5*$E$3)/100</f>
        <v>819.85182659403301</v>
      </c>
      <c r="F5" s="16">
        <f t="shared" ref="F5:F69" si="2">(C5*$F$3)/100</f>
        <v>896.73696194201989</v>
      </c>
      <c r="G5" s="18">
        <f t="shared" ref="G5:G69" si="3">(C5*$G$3)/100</f>
        <v>958.50135400490262</v>
      </c>
    </row>
    <row r="6" spans="1:7" ht="21">
      <c r="A6" s="2" t="s">
        <v>4</v>
      </c>
      <c r="B6" s="19">
        <v>20897</v>
      </c>
      <c r="C6" s="14">
        <f t="shared" ref="C6:C71" si="4">(B6/$B$3)*100</f>
        <v>1.2190711094673004</v>
      </c>
      <c r="D6" s="18">
        <f t="shared" si="0"/>
        <v>0</v>
      </c>
      <c r="E6" s="18">
        <f t="shared" si="1"/>
        <v>194.99042395929467</v>
      </c>
      <c r="F6" s="16">
        <f t="shared" si="2"/>
        <v>213.2764906013042</v>
      </c>
      <c r="G6" s="18">
        <f t="shared" si="3"/>
        <v>227.96629747038517</v>
      </c>
    </row>
    <row r="7" spans="1:7" ht="21">
      <c r="A7" s="8" t="s">
        <v>5</v>
      </c>
      <c r="B7" s="17">
        <v>97363</v>
      </c>
      <c r="C7" s="14">
        <f t="shared" si="4"/>
        <v>5.6798784720804303</v>
      </c>
      <c r="D7" s="18">
        <f t="shared" si="0"/>
        <v>0</v>
      </c>
      <c r="E7" s="18">
        <f t="shared" si="1"/>
        <v>908.49656160926475</v>
      </c>
      <c r="F7" s="16">
        <f t="shared" si="2"/>
        <v>993.69473869047124</v>
      </c>
      <c r="G7" s="18">
        <f t="shared" si="3"/>
        <v>1062.1372742790404</v>
      </c>
    </row>
    <row r="8" spans="1:7" ht="21">
      <c r="A8" s="2" t="s">
        <v>6</v>
      </c>
      <c r="B8" s="20">
        <v>30716</v>
      </c>
      <c r="C8" s="14">
        <f t="shared" si="4"/>
        <v>1.7918834377373591</v>
      </c>
      <c r="D8" s="18">
        <f t="shared" si="0"/>
        <v>0</v>
      </c>
      <c r="E8" s="18">
        <f t="shared" si="1"/>
        <v>286.61175586609062</v>
      </c>
      <c r="F8" s="16">
        <f t="shared" si="2"/>
        <v>313.490007432151</v>
      </c>
      <c r="G8" s="18">
        <f t="shared" si="3"/>
        <v>335.08220285688617</v>
      </c>
    </row>
    <row r="9" spans="1:7" ht="21">
      <c r="A9" s="2" t="s">
        <v>7</v>
      </c>
      <c r="B9" s="20">
        <v>19215</v>
      </c>
      <c r="C9" s="14">
        <f t="shared" si="4"/>
        <v>1.1209480484478238</v>
      </c>
      <c r="D9" s="18">
        <f t="shared" si="0"/>
        <v>0</v>
      </c>
      <c r="E9" s="18">
        <f t="shared" si="1"/>
        <v>179.29564034922944</v>
      </c>
      <c r="F9" s="16">
        <f t="shared" si="2"/>
        <v>196.10986107594678</v>
      </c>
      <c r="G9" s="18">
        <f t="shared" si="3"/>
        <v>209.61728505974304</v>
      </c>
    </row>
    <row r="10" spans="1:7" ht="21">
      <c r="A10" s="2" t="s">
        <v>8</v>
      </c>
      <c r="B10" s="20">
        <v>28704</v>
      </c>
      <c r="C10" s="14">
        <f t="shared" si="4"/>
        <v>1.6745091221777955</v>
      </c>
      <c r="D10" s="18">
        <f t="shared" si="0"/>
        <v>0</v>
      </c>
      <c r="E10" s="18">
        <f t="shared" si="1"/>
        <v>267.83773409233839</v>
      </c>
      <c r="F10" s="16">
        <f t="shared" si="2"/>
        <v>292.9553709250053</v>
      </c>
      <c r="G10" s="18">
        <f t="shared" si="3"/>
        <v>313.13320584724772</v>
      </c>
    </row>
    <row r="11" spans="1:7" ht="21">
      <c r="A11" s="2" t="s">
        <v>9</v>
      </c>
      <c r="B11" s="20">
        <v>18727</v>
      </c>
      <c r="C11" s="14">
        <f t="shared" si="4"/>
        <v>1.0924795265824823</v>
      </c>
      <c r="D11" s="18">
        <f t="shared" si="0"/>
        <v>0</v>
      </c>
      <c r="E11" s="18">
        <f t="shared" si="1"/>
        <v>174.74210027686803</v>
      </c>
      <c r="F11" s="16">
        <f t="shared" si="2"/>
        <v>191.12929317560528</v>
      </c>
      <c r="G11" s="18">
        <f t="shared" si="3"/>
        <v>204.29367147092421</v>
      </c>
    </row>
    <row r="12" spans="1:7" ht="21">
      <c r="A12" s="8" t="s">
        <v>10</v>
      </c>
      <c r="B12" s="21">
        <v>91882</v>
      </c>
      <c r="C12" s="14">
        <f t="shared" si="4"/>
        <v>5.3601326353100678</v>
      </c>
      <c r="D12" s="18">
        <f t="shared" si="0"/>
        <v>0</v>
      </c>
      <c r="E12" s="18">
        <f t="shared" si="1"/>
        <v>857.3532150178454</v>
      </c>
      <c r="F12" s="16">
        <f t="shared" si="2"/>
        <v>937.75520454749642</v>
      </c>
      <c r="G12" s="18">
        <f t="shared" si="3"/>
        <v>1002.3448028029827</v>
      </c>
    </row>
    <row r="13" spans="1:7" ht="21" customHeight="1">
      <c r="A13" s="2" t="s">
        <v>11</v>
      </c>
      <c r="B13" s="20">
        <v>40052</v>
      </c>
      <c r="C13" s="14">
        <f t="shared" si="4"/>
        <v>2.3365189298169264</v>
      </c>
      <c r="D13" s="18">
        <f t="shared" si="0"/>
        <v>0</v>
      </c>
      <c r="E13" s="18">
        <f t="shared" si="1"/>
        <v>373.72620282421741</v>
      </c>
      <c r="F13" s="16">
        <f t="shared" si="2"/>
        <v>408.77398677147124</v>
      </c>
      <c r="G13" s="18">
        <f t="shared" si="3"/>
        <v>436.92903987576523</v>
      </c>
    </row>
    <row r="14" spans="1:7" ht="21">
      <c r="A14" s="2" t="s">
        <v>12</v>
      </c>
      <c r="B14" s="20">
        <v>21810</v>
      </c>
      <c r="C14" s="22">
        <f t="shared" si="4"/>
        <v>1.2723329136948758</v>
      </c>
      <c r="D14" s="18">
        <f t="shared" si="0"/>
        <v>0</v>
      </c>
      <c r="E14" s="18">
        <f t="shared" si="1"/>
        <v>203.50964954549536</v>
      </c>
      <c r="F14" s="16">
        <f t="shared" si="2"/>
        <v>222.59464325091852</v>
      </c>
      <c r="G14" s="18">
        <f t="shared" si="3"/>
        <v>237.92625486094178</v>
      </c>
    </row>
    <row r="15" spans="1:7" ht="21">
      <c r="A15" s="2" t="s">
        <v>13</v>
      </c>
      <c r="B15" s="20">
        <v>30019</v>
      </c>
      <c r="C15" s="22">
        <f t="shared" si="4"/>
        <v>1.7512224546632953</v>
      </c>
      <c r="D15" s="18">
        <f t="shared" si="0"/>
        <v>0</v>
      </c>
      <c r="E15" s="18">
        <f t="shared" si="1"/>
        <v>280.10803162339408</v>
      </c>
      <c r="F15" s="16">
        <f t="shared" si="2"/>
        <v>306.37636844334355</v>
      </c>
      <c r="G15" s="18">
        <f t="shared" si="3"/>
        <v>327.47859902203624</v>
      </c>
    </row>
    <row r="16" spans="1:7" ht="21">
      <c r="A16" s="8" t="s">
        <v>14</v>
      </c>
      <c r="B16" s="23">
        <v>128758</v>
      </c>
      <c r="C16" s="22">
        <f t="shared" si="4"/>
        <v>7.5113728244623941</v>
      </c>
      <c r="D16" s="18">
        <f t="shared" si="0"/>
        <v>0</v>
      </c>
      <c r="E16" s="18">
        <f t="shared" si="1"/>
        <v>1201.4440832727598</v>
      </c>
      <c r="F16" s="16">
        <f t="shared" si="2"/>
        <v>1314.1146756396959</v>
      </c>
      <c r="G16" s="18">
        <f t="shared" si="3"/>
        <v>1404.6267181744677</v>
      </c>
    </row>
    <row r="17" spans="1:7" ht="21">
      <c r="A17" s="2" t="s">
        <v>15</v>
      </c>
      <c r="B17" s="20">
        <v>29189</v>
      </c>
      <c r="C17" s="22">
        <f t="shared" si="4"/>
        <v>1.7028026326382271</v>
      </c>
      <c r="D17" s="18">
        <f t="shared" si="0"/>
        <v>0</v>
      </c>
      <c r="E17" s="18">
        <f t="shared" si="1"/>
        <v>272.36328109048441</v>
      </c>
      <c r="F17" s="16">
        <f t="shared" si="2"/>
        <v>297.90532058005783</v>
      </c>
      <c r="G17" s="18">
        <f t="shared" si="3"/>
        <v>318.42409230334846</v>
      </c>
    </row>
    <row r="18" spans="1:7" ht="21">
      <c r="A18" s="2" t="s">
        <v>16</v>
      </c>
      <c r="B18" s="20">
        <v>31586</v>
      </c>
      <c r="C18" s="22">
        <f t="shared" si="4"/>
        <v>1.8426367451612264</v>
      </c>
      <c r="D18" s="18">
        <f t="shared" si="0"/>
        <v>0</v>
      </c>
      <c r="E18" s="18">
        <f t="shared" si="1"/>
        <v>294.72974738853816</v>
      </c>
      <c r="F18" s="16">
        <f t="shared" si="2"/>
        <v>322.36929856595657</v>
      </c>
      <c r="G18" s="18">
        <f t="shared" si="3"/>
        <v>344.57307134514934</v>
      </c>
    </row>
    <row r="19" spans="1:7" ht="21">
      <c r="A19" s="2" t="s">
        <v>17</v>
      </c>
      <c r="B19" s="20">
        <v>18004</v>
      </c>
      <c r="C19" s="22">
        <f t="shared" si="4"/>
        <v>1.0503017779991997</v>
      </c>
      <c r="D19" s="18">
        <f t="shared" si="0"/>
        <v>0</v>
      </c>
      <c r="E19" s="18">
        <f t="shared" si="1"/>
        <v>167.99576939097199</v>
      </c>
      <c r="F19" s="16">
        <f t="shared" si="2"/>
        <v>183.75029606095998</v>
      </c>
      <c r="G19" s="18">
        <f t="shared" si="3"/>
        <v>196.40643248585036</v>
      </c>
    </row>
    <row r="20" spans="1:7" ht="21">
      <c r="A20" s="2" t="s">
        <v>18</v>
      </c>
      <c r="B20" s="20">
        <v>24938</v>
      </c>
      <c r="C20" s="22">
        <f t="shared" si="4"/>
        <v>1.4548114718809175</v>
      </c>
      <c r="D20" s="18">
        <f t="shared" si="0"/>
        <v>0</v>
      </c>
      <c r="E20" s="18">
        <f t="shared" si="1"/>
        <v>232.69709492735277</v>
      </c>
      <c r="F20" s="16">
        <f t="shared" si="2"/>
        <v>254.51926700556652</v>
      </c>
      <c r="G20" s="18">
        <f t="shared" si="3"/>
        <v>272.04974524173156</v>
      </c>
    </row>
    <row r="21" spans="1:7" ht="21" customHeight="1">
      <c r="A21" s="3" t="s">
        <v>19</v>
      </c>
      <c r="B21" s="20">
        <v>25040</v>
      </c>
      <c r="C21" s="22">
        <f t="shared" si="4"/>
        <v>1.4607618596478538</v>
      </c>
      <c r="D21" s="18">
        <f t="shared" si="0"/>
        <v>0</v>
      </c>
      <c r="E21" s="18">
        <f t="shared" si="1"/>
        <v>233.64885945067419</v>
      </c>
      <c r="F21" s="16">
        <f t="shared" si="2"/>
        <v>255.56028734539203</v>
      </c>
      <c r="G21" s="18">
        <f t="shared" si="3"/>
        <v>273.16246775414862</v>
      </c>
    </row>
    <row r="22" spans="1:7" ht="21">
      <c r="A22" s="8" t="s">
        <v>20</v>
      </c>
      <c r="B22" s="23">
        <v>74562</v>
      </c>
      <c r="C22" s="22">
        <f t="shared" si="4"/>
        <v>4.3497334576303217</v>
      </c>
      <c r="D22" s="18">
        <f t="shared" si="0"/>
        <v>0</v>
      </c>
      <c r="E22" s="18">
        <f t="shared" si="1"/>
        <v>695.73986654797</v>
      </c>
      <c r="F22" s="16">
        <f t="shared" si="2"/>
        <v>760.98586841242479</v>
      </c>
      <c r="G22" s="18">
        <f t="shared" si="3"/>
        <v>813.40015657687024</v>
      </c>
    </row>
    <row r="23" spans="1:7" ht="21">
      <c r="A23" s="2" t="s">
        <v>21</v>
      </c>
      <c r="B23" s="20">
        <v>23636</v>
      </c>
      <c r="C23" s="22">
        <f t="shared" si="4"/>
        <v>1.3788565221500266</v>
      </c>
      <c r="D23" s="18">
        <f t="shared" si="0"/>
        <v>0</v>
      </c>
      <c r="E23" s="18">
        <f t="shared" si="1"/>
        <v>220.54810071789677</v>
      </c>
      <c r="F23" s="16">
        <f t="shared" si="2"/>
        <v>241.23094855014716</v>
      </c>
      <c r="G23" s="18">
        <f t="shared" si="3"/>
        <v>257.84616964205497</v>
      </c>
    </row>
    <row r="24" spans="1:7" ht="21">
      <c r="A24" s="2" t="s">
        <v>22</v>
      </c>
      <c r="B24" s="20">
        <v>20844</v>
      </c>
      <c r="C24" s="22">
        <f t="shared" si="4"/>
        <v>1.2159792413138923</v>
      </c>
      <c r="D24" s="18">
        <f t="shared" si="0"/>
        <v>0</v>
      </c>
      <c r="E24" s="18">
        <f t="shared" si="1"/>
        <v>194.49587964815709</v>
      </c>
      <c r="F24" s="16">
        <f t="shared" si="2"/>
        <v>212.73556826786546</v>
      </c>
      <c r="G24" s="18">
        <f t="shared" si="3"/>
        <v>227.38811812569787</v>
      </c>
    </row>
    <row r="25" spans="1:7" ht="21">
      <c r="A25" s="2" t="s">
        <v>23</v>
      </c>
      <c r="B25" s="20">
        <v>30080</v>
      </c>
      <c r="C25" s="22">
        <f t="shared" si="4"/>
        <v>1.7547810198964633</v>
      </c>
      <c r="D25" s="18">
        <f t="shared" si="0"/>
        <v>0</v>
      </c>
      <c r="E25" s="18">
        <f t="shared" si="1"/>
        <v>280.67722413243928</v>
      </c>
      <c r="F25" s="16">
        <f t="shared" si="2"/>
        <v>306.99893943088625</v>
      </c>
      <c r="G25" s="18">
        <f t="shared" si="3"/>
        <v>328.14405072063863</v>
      </c>
    </row>
    <row r="26" spans="1:7" ht="21">
      <c r="A26" s="8" t="s">
        <v>24</v>
      </c>
      <c r="B26" s="23">
        <v>59853</v>
      </c>
      <c r="C26" s="22">
        <f t="shared" si="4"/>
        <v>3.4916525393571476</v>
      </c>
      <c r="D26" s="18">
        <f t="shared" si="0"/>
        <v>0</v>
      </c>
      <c r="E26" s="18">
        <f t="shared" si="1"/>
        <v>558.48982367017572</v>
      </c>
      <c r="F26" s="16">
        <f t="shared" si="2"/>
        <v>610.86461176053297</v>
      </c>
      <c r="G26" s="18">
        <f t="shared" si="3"/>
        <v>652.93902485978663</v>
      </c>
    </row>
    <row r="27" spans="1:7" ht="21">
      <c r="A27" s="2" t="s">
        <v>25</v>
      </c>
      <c r="B27" s="20">
        <v>40853</v>
      </c>
      <c r="C27" s="22">
        <f t="shared" si="4"/>
        <v>2.3832469749278662</v>
      </c>
      <c r="D27" s="18">
        <f t="shared" si="0"/>
        <v>0</v>
      </c>
      <c r="E27" s="18">
        <f t="shared" si="1"/>
        <v>381.2003536397122</v>
      </c>
      <c r="F27" s="16">
        <f t="shared" si="2"/>
        <v>416.94905826363021</v>
      </c>
      <c r="G27" s="18">
        <f t="shared" si="3"/>
        <v>445.66718431151099</v>
      </c>
    </row>
    <row r="28" spans="1:7" ht="21">
      <c r="A28" s="2" t="s">
        <v>26</v>
      </c>
      <c r="B28" s="20">
        <v>19000</v>
      </c>
      <c r="C28" s="22">
        <f t="shared" si="4"/>
        <v>1.1084055644292818</v>
      </c>
      <c r="D28" s="18">
        <f t="shared" si="0"/>
        <v>0</v>
      </c>
      <c r="E28" s="18">
        <f t="shared" si="1"/>
        <v>177.28947003046363</v>
      </c>
      <c r="F28" s="16">
        <f t="shared" si="2"/>
        <v>193.91555349690287</v>
      </c>
      <c r="G28" s="18">
        <f t="shared" si="3"/>
        <v>207.27184054827572</v>
      </c>
    </row>
    <row r="29" spans="1:7" ht="21" customHeight="1">
      <c r="A29" s="8" t="s">
        <v>27</v>
      </c>
      <c r="B29" s="23">
        <v>56955</v>
      </c>
      <c r="C29" s="22">
        <f t="shared" si="4"/>
        <v>3.3225915222141973</v>
      </c>
      <c r="D29" s="18">
        <f t="shared" si="0"/>
        <v>0</v>
      </c>
      <c r="E29" s="18">
        <f t="shared" si="1"/>
        <v>531.4485139781608</v>
      </c>
      <c r="F29" s="16">
        <f t="shared" si="2"/>
        <v>581.28738681137384</v>
      </c>
      <c r="G29" s="18">
        <f t="shared" si="3"/>
        <v>621.32461465405493</v>
      </c>
    </row>
    <row r="30" spans="1:7" ht="21">
      <c r="A30" s="2" t="s">
        <v>28</v>
      </c>
      <c r="B30" s="20">
        <v>18819</v>
      </c>
      <c r="C30" s="22">
        <f t="shared" si="4"/>
        <v>1.0978465429997188</v>
      </c>
      <c r="D30" s="18">
        <f t="shared" si="0"/>
        <v>0</v>
      </c>
      <c r="E30" s="18">
        <f t="shared" si="1"/>
        <v>175.60055455280505</v>
      </c>
      <c r="F30" s="16">
        <f t="shared" si="2"/>
        <v>192.06825269780083</v>
      </c>
      <c r="G30" s="18">
        <f t="shared" si="3"/>
        <v>205.29730354094744</v>
      </c>
    </row>
    <row r="31" spans="1:7" ht="21">
      <c r="A31" s="2" t="s">
        <v>85</v>
      </c>
      <c r="B31" s="20">
        <v>21810</v>
      </c>
      <c r="C31" s="22">
        <f t="shared" ref="C31" si="5">(B31/$B$3)*100</f>
        <v>1.2723329136948758</v>
      </c>
      <c r="D31" s="18">
        <f t="shared" ref="D31" si="6">(C31*$D$3)/100</f>
        <v>0</v>
      </c>
      <c r="E31" s="18">
        <f t="shared" ref="E31" si="7">(C31*$E$3)/100</f>
        <v>203.50964954549536</v>
      </c>
      <c r="F31" s="16">
        <f t="shared" ref="F31" si="8">(C31*$F$3)/100</f>
        <v>222.59464325091852</v>
      </c>
      <c r="G31" s="18">
        <f t="shared" ref="G31" si="9">(C31*$G$3)/100</f>
        <v>237.92625486094178</v>
      </c>
    </row>
    <row r="32" spans="1:7" ht="21">
      <c r="A32" s="2" t="s">
        <v>29</v>
      </c>
      <c r="B32" s="20">
        <v>16326</v>
      </c>
      <c r="C32" s="22">
        <f t="shared" si="4"/>
        <v>0.952412065519603</v>
      </c>
      <c r="D32" s="18">
        <f t="shared" si="0"/>
        <v>0</v>
      </c>
      <c r="E32" s="18">
        <f t="shared" si="1"/>
        <v>152.3383098798605</v>
      </c>
      <c r="F32" s="16">
        <f t="shared" si="2"/>
        <v>166.62449086265454</v>
      </c>
      <c r="G32" s="18">
        <f t="shared" si="3"/>
        <v>178.10105625216576</v>
      </c>
    </row>
    <row r="33" spans="1:7" ht="21">
      <c r="A33" s="8" t="s">
        <v>30</v>
      </c>
      <c r="B33" s="23">
        <v>99785</v>
      </c>
      <c r="C33" s="22">
        <f t="shared" si="4"/>
        <v>5.821171012977679</v>
      </c>
      <c r="D33" s="18">
        <f t="shared" si="0"/>
        <v>0</v>
      </c>
      <c r="E33" s="18">
        <f t="shared" si="1"/>
        <v>931.09630352577983</v>
      </c>
      <c r="F33" s="16">
        <f t="shared" si="2"/>
        <v>1018.4138687204448</v>
      </c>
      <c r="G33" s="18">
        <f t="shared" si="3"/>
        <v>1088.558979426826</v>
      </c>
    </row>
    <row r="34" spans="1:7" ht="21">
      <c r="A34" s="2" t="s">
        <v>31</v>
      </c>
      <c r="B34" s="20">
        <v>26134</v>
      </c>
      <c r="C34" s="22">
        <f t="shared" si="4"/>
        <v>1.5245826853049924</v>
      </c>
      <c r="D34" s="18">
        <f t="shared" si="0"/>
        <v>0</v>
      </c>
      <c r="E34" s="18">
        <f t="shared" si="1"/>
        <v>243.85700051453352</v>
      </c>
      <c r="F34" s="16">
        <f t="shared" si="2"/>
        <v>266.72574079410845</v>
      </c>
      <c r="G34" s="18">
        <f t="shared" si="3"/>
        <v>285.0969621520336</v>
      </c>
    </row>
    <row r="35" spans="1:7" ht="21">
      <c r="A35" s="2" t="s">
        <v>32</v>
      </c>
      <c r="B35" s="20">
        <v>17195</v>
      </c>
      <c r="C35" s="22">
        <f t="shared" si="4"/>
        <v>1.0031070358085001</v>
      </c>
      <c r="D35" s="18">
        <f t="shared" si="0"/>
        <v>0</v>
      </c>
      <c r="E35" s="18">
        <f t="shared" si="1"/>
        <v>160.44697037756958</v>
      </c>
      <c r="F35" s="16">
        <f t="shared" si="2"/>
        <v>175.49357591469709</v>
      </c>
      <c r="G35" s="18">
        <f t="shared" si="3"/>
        <v>187.58101569618952</v>
      </c>
    </row>
    <row r="36" spans="1:7" ht="21">
      <c r="A36" s="2" t="s">
        <v>33</v>
      </c>
      <c r="B36" s="20">
        <v>25946</v>
      </c>
      <c r="C36" s="22">
        <f t="shared" si="4"/>
        <v>1.5136153039306395</v>
      </c>
      <c r="D36" s="18">
        <f t="shared" si="0"/>
        <v>0</v>
      </c>
      <c r="E36" s="18">
        <f t="shared" si="1"/>
        <v>242.10276786370576</v>
      </c>
      <c r="F36" s="16">
        <f t="shared" si="2"/>
        <v>264.80699742266535</v>
      </c>
      <c r="G36" s="18">
        <f t="shared" si="3"/>
        <v>283.0460618350296</v>
      </c>
    </row>
    <row r="37" spans="1:7" ht="21">
      <c r="A37" s="2" t="s">
        <v>34</v>
      </c>
      <c r="B37" s="24">
        <v>30510</v>
      </c>
      <c r="C37" s="22">
        <f t="shared" si="4"/>
        <v>1.779865987933547</v>
      </c>
      <c r="D37" s="18">
        <f t="shared" si="0"/>
        <v>0</v>
      </c>
      <c r="E37" s="18">
        <f t="shared" si="1"/>
        <v>284.68956476997084</v>
      </c>
      <c r="F37" s="16">
        <f t="shared" si="2"/>
        <v>311.38755458897407</v>
      </c>
      <c r="G37" s="18">
        <f t="shared" si="3"/>
        <v>332.83493974357327</v>
      </c>
    </row>
    <row r="38" spans="1:7" ht="21" customHeight="1">
      <c r="A38" s="8" t="s">
        <v>35</v>
      </c>
      <c r="B38" s="23">
        <v>34450</v>
      </c>
      <c r="C38" s="22">
        <f t="shared" si="4"/>
        <v>2.0097142997151982</v>
      </c>
      <c r="D38" s="18">
        <f t="shared" si="0"/>
        <v>0</v>
      </c>
      <c r="E38" s="18">
        <f t="shared" si="1"/>
        <v>321.45380223944596</v>
      </c>
      <c r="F38" s="16">
        <f t="shared" si="2"/>
        <v>351.59951673517389</v>
      </c>
      <c r="G38" s="18">
        <f t="shared" si="3"/>
        <v>375.81657404674212</v>
      </c>
    </row>
    <row r="39" spans="1:7" ht="21">
      <c r="A39" s="2" t="s">
        <v>36</v>
      </c>
      <c r="B39" s="20">
        <v>16331</v>
      </c>
      <c r="C39" s="22">
        <f t="shared" si="4"/>
        <v>0.95270375119445283</v>
      </c>
      <c r="D39" s="18">
        <f t="shared" si="0"/>
        <v>0</v>
      </c>
      <c r="E39" s="18">
        <f t="shared" si="1"/>
        <v>152.38496500355274</v>
      </c>
      <c r="F39" s="16">
        <f t="shared" si="2"/>
        <v>166.67552127146951</v>
      </c>
      <c r="G39" s="18">
        <f t="shared" si="3"/>
        <v>178.15560147336271</v>
      </c>
    </row>
    <row r="40" spans="1:7" ht="21">
      <c r="A40" s="2" t="s">
        <v>37</v>
      </c>
      <c r="B40" s="20">
        <v>18119</v>
      </c>
      <c r="C40" s="22">
        <f t="shared" si="4"/>
        <v>1.0570105485207453</v>
      </c>
      <c r="D40" s="18">
        <f t="shared" si="0"/>
        <v>0</v>
      </c>
      <c r="E40" s="18">
        <f t="shared" si="1"/>
        <v>169.06883723589323</v>
      </c>
      <c r="F40" s="16">
        <f t="shared" si="2"/>
        <v>184.92399546370439</v>
      </c>
      <c r="G40" s="18">
        <f t="shared" si="3"/>
        <v>197.66097257337935</v>
      </c>
    </row>
    <row r="41" spans="1:7" ht="21">
      <c r="A41" s="8" t="s">
        <v>38</v>
      </c>
      <c r="B41" s="23">
        <v>60655</v>
      </c>
      <c r="C41" s="22">
        <f t="shared" si="4"/>
        <v>3.5384389216030576</v>
      </c>
      <c r="D41" s="18">
        <f t="shared" si="0"/>
        <v>0</v>
      </c>
      <c r="E41" s="18">
        <f t="shared" si="1"/>
        <v>565.97330551040909</v>
      </c>
      <c r="F41" s="16">
        <f t="shared" si="2"/>
        <v>619.04988933445497</v>
      </c>
      <c r="G41" s="18">
        <f t="shared" si="3"/>
        <v>661.68807833977178</v>
      </c>
    </row>
    <row r="42" spans="1:7" ht="21">
      <c r="A42" s="2" t="s">
        <v>39</v>
      </c>
      <c r="B42" s="20">
        <v>13808</v>
      </c>
      <c r="C42" s="22">
        <f t="shared" si="4"/>
        <v>0.80551915966523813</v>
      </c>
      <c r="D42" s="18">
        <f t="shared" si="0"/>
        <v>0</v>
      </c>
      <c r="E42" s="18">
        <f t="shared" si="1"/>
        <v>128.84278958845482</v>
      </c>
      <c r="F42" s="16">
        <f t="shared" si="2"/>
        <v>140.92557698343342</v>
      </c>
      <c r="G42" s="18">
        <f t="shared" si="3"/>
        <v>150.63208285739952</v>
      </c>
    </row>
    <row r="43" spans="1:7" ht="21">
      <c r="A43" s="2" t="s">
        <v>40</v>
      </c>
      <c r="B43" s="20">
        <v>29903</v>
      </c>
      <c r="C43" s="22">
        <f t="shared" si="4"/>
        <v>1.7444553470067798</v>
      </c>
      <c r="D43" s="18">
        <f t="shared" si="0"/>
        <v>0</v>
      </c>
      <c r="E43" s="18">
        <f t="shared" si="1"/>
        <v>279.02563275373444</v>
      </c>
      <c r="F43" s="16">
        <f t="shared" si="2"/>
        <v>305.19246295883613</v>
      </c>
      <c r="G43" s="18">
        <f t="shared" si="3"/>
        <v>326.2131498902678</v>
      </c>
    </row>
    <row r="44" spans="1:7" ht="21">
      <c r="A44" s="2" t="s">
        <v>41</v>
      </c>
      <c r="B44" s="20">
        <v>16944</v>
      </c>
      <c r="C44" s="22">
        <f t="shared" si="4"/>
        <v>0.98846441493103976</v>
      </c>
      <c r="D44" s="18">
        <f t="shared" si="0"/>
        <v>0</v>
      </c>
      <c r="E44" s="18">
        <f t="shared" si="1"/>
        <v>158.1048831682198</v>
      </c>
      <c r="F44" s="16">
        <f t="shared" si="2"/>
        <v>172.9318493921854</v>
      </c>
      <c r="G44" s="18">
        <f t="shared" si="3"/>
        <v>184.84284559210442</v>
      </c>
    </row>
    <row r="45" spans="1:7" ht="21">
      <c r="A45" s="8" t="s">
        <v>42</v>
      </c>
      <c r="B45" s="23">
        <v>57161</v>
      </c>
      <c r="C45" s="22">
        <f t="shared" si="4"/>
        <v>3.3346089720180099</v>
      </c>
      <c r="D45" s="18">
        <f t="shared" si="0"/>
        <v>0</v>
      </c>
      <c r="E45" s="18">
        <f t="shared" si="1"/>
        <v>533.37070507428075</v>
      </c>
      <c r="F45" s="16">
        <f t="shared" si="2"/>
        <v>583.38983965455077</v>
      </c>
      <c r="G45" s="18">
        <f t="shared" si="3"/>
        <v>623.57187776736782</v>
      </c>
    </row>
    <row r="46" spans="1:7" ht="21" customHeight="1">
      <c r="A46" s="2" t="s">
        <v>43</v>
      </c>
      <c r="B46" s="20">
        <v>15333</v>
      </c>
      <c r="C46" s="22">
        <f t="shared" si="4"/>
        <v>0.89448329049443054</v>
      </c>
      <c r="D46" s="18">
        <f t="shared" si="0"/>
        <v>0</v>
      </c>
      <c r="E46" s="18">
        <f t="shared" si="1"/>
        <v>143.07260231458417</v>
      </c>
      <c r="F46" s="16">
        <f t="shared" si="2"/>
        <v>156.48985167200061</v>
      </c>
      <c r="G46" s="18">
        <f t="shared" si="3"/>
        <v>167.26837532245852</v>
      </c>
    </row>
    <row r="47" spans="1:7" ht="21">
      <c r="A47" s="2" t="s">
        <v>44</v>
      </c>
      <c r="B47" s="20">
        <v>20218</v>
      </c>
      <c r="C47" s="22">
        <f t="shared" si="4"/>
        <v>1.1794601948226959</v>
      </c>
      <c r="D47" s="18">
        <f t="shared" si="0"/>
        <v>0</v>
      </c>
      <c r="E47" s="18">
        <f t="shared" si="1"/>
        <v>188.65465816189021</v>
      </c>
      <c r="F47" s="16">
        <f t="shared" si="2"/>
        <v>206.34656108423067</v>
      </c>
      <c r="G47" s="18">
        <f t="shared" si="3"/>
        <v>220.55905643184414</v>
      </c>
    </row>
    <row r="48" spans="1:7" ht="21">
      <c r="A48" s="2" t="s">
        <v>45</v>
      </c>
      <c r="B48" s="20">
        <v>21609</v>
      </c>
      <c r="C48" s="22">
        <f t="shared" si="4"/>
        <v>1.2606071495659132</v>
      </c>
      <c r="D48" s="18">
        <f t="shared" si="0"/>
        <v>0</v>
      </c>
      <c r="E48" s="18">
        <f t="shared" si="1"/>
        <v>201.63411357306779</v>
      </c>
      <c r="F48" s="16">
        <f t="shared" si="2"/>
        <v>220.54322081655653</v>
      </c>
      <c r="G48" s="18">
        <f t="shared" si="3"/>
        <v>235.7335369688258</v>
      </c>
    </row>
    <row r="49" spans="1:7" ht="21">
      <c r="A49" s="8" t="s">
        <v>46</v>
      </c>
      <c r="B49" s="23">
        <v>69028</v>
      </c>
      <c r="C49" s="22">
        <f t="shared" si="4"/>
        <v>4.026895752706551</v>
      </c>
      <c r="D49" s="18">
        <f t="shared" si="0"/>
        <v>0</v>
      </c>
      <c r="E49" s="18">
        <f t="shared" si="1"/>
        <v>644.10197564541284</v>
      </c>
      <c r="F49" s="16">
        <f t="shared" si="2"/>
        <v>704.50541193601111</v>
      </c>
      <c r="G49" s="18">
        <f t="shared" si="3"/>
        <v>753.02950575612499</v>
      </c>
    </row>
    <row r="50" spans="1:7" ht="21">
      <c r="A50" s="2" t="s">
        <v>47</v>
      </c>
      <c r="B50" s="20">
        <v>27960</v>
      </c>
      <c r="C50" s="22">
        <f t="shared" si="4"/>
        <v>1.6311062937601435</v>
      </c>
      <c r="D50" s="18">
        <f t="shared" si="0"/>
        <v>0</v>
      </c>
      <c r="E50" s="18">
        <f t="shared" si="1"/>
        <v>260.89545168693496</v>
      </c>
      <c r="F50" s="16">
        <f t="shared" si="2"/>
        <v>285.36204609333714</v>
      </c>
      <c r="G50" s="18">
        <f t="shared" si="3"/>
        <v>305.01687693314688</v>
      </c>
    </row>
    <row r="51" spans="1:7" ht="21">
      <c r="A51" s="2" t="s">
        <v>48</v>
      </c>
      <c r="B51" s="20">
        <v>20123</v>
      </c>
      <c r="C51" s="22">
        <f t="shared" si="4"/>
        <v>1.1739181670005494</v>
      </c>
      <c r="D51" s="18">
        <f t="shared" si="0"/>
        <v>0</v>
      </c>
      <c r="E51" s="18">
        <f t="shared" si="1"/>
        <v>187.76821081173787</v>
      </c>
      <c r="F51" s="16">
        <f t="shared" si="2"/>
        <v>205.37698331674611</v>
      </c>
      <c r="G51" s="18">
        <f t="shared" si="3"/>
        <v>219.52269722910273</v>
      </c>
    </row>
    <row r="52" spans="1:7" ht="21">
      <c r="A52" s="2" t="s">
        <v>49</v>
      </c>
      <c r="B52" s="20">
        <v>20944</v>
      </c>
      <c r="C52" s="22">
        <f t="shared" si="4"/>
        <v>1.2218129548108885</v>
      </c>
      <c r="D52" s="18">
        <f t="shared" si="0"/>
        <v>0</v>
      </c>
      <c r="E52" s="18">
        <f t="shared" si="1"/>
        <v>195.42898212200163</v>
      </c>
      <c r="F52" s="16">
        <f t="shared" si="2"/>
        <v>213.75617644416491</v>
      </c>
      <c r="G52" s="18">
        <f t="shared" si="3"/>
        <v>228.47902254963614</v>
      </c>
    </row>
    <row r="53" spans="1:7" ht="21">
      <c r="A53" s="8" t="s">
        <v>50</v>
      </c>
      <c r="B53" s="23">
        <v>96506</v>
      </c>
      <c r="C53" s="22">
        <f t="shared" si="4"/>
        <v>5.6298835474111728</v>
      </c>
      <c r="D53" s="18">
        <f t="shared" si="0"/>
        <v>0</v>
      </c>
      <c r="E53" s="18">
        <f t="shared" si="1"/>
        <v>900.49987340841699</v>
      </c>
      <c r="F53" s="16">
        <f t="shared" si="2"/>
        <v>984.94812661958463</v>
      </c>
      <c r="G53" s="18">
        <f t="shared" si="3"/>
        <v>1052.7882233658893</v>
      </c>
    </row>
    <row r="54" spans="1:7" ht="21" customHeight="1">
      <c r="A54" s="2" t="s">
        <v>51</v>
      </c>
      <c r="B54" s="20">
        <v>38666</v>
      </c>
      <c r="C54" s="22">
        <f t="shared" si="4"/>
        <v>2.2556636607485587</v>
      </c>
      <c r="D54" s="18">
        <f t="shared" si="0"/>
        <v>0</v>
      </c>
      <c r="E54" s="18">
        <f t="shared" si="1"/>
        <v>360.79340253673195</v>
      </c>
      <c r="F54" s="16">
        <f t="shared" si="2"/>
        <v>394.62835744796035</v>
      </c>
      <c r="G54" s="18">
        <f t="shared" si="3"/>
        <v>421.80910455998048</v>
      </c>
    </row>
    <row r="55" spans="1:7" ht="21">
      <c r="A55" s="2" t="s">
        <v>52</v>
      </c>
      <c r="B55" s="20">
        <v>25478</v>
      </c>
      <c r="C55" s="22">
        <f t="shared" si="4"/>
        <v>1.4863135247646972</v>
      </c>
      <c r="D55" s="18">
        <f t="shared" si="0"/>
        <v>0</v>
      </c>
      <c r="E55" s="18">
        <f t="shared" si="1"/>
        <v>237.73584828611331</v>
      </c>
      <c r="F55" s="16">
        <f t="shared" si="2"/>
        <v>260.03055115758377</v>
      </c>
      <c r="G55" s="18">
        <f t="shared" si="3"/>
        <v>277.94062913099839</v>
      </c>
    </row>
    <row r="56" spans="1:7" ht="21">
      <c r="A56" s="2" t="s">
        <v>53</v>
      </c>
      <c r="B56" s="20">
        <v>32361</v>
      </c>
      <c r="C56" s="22">
        <f t="shared" si="4"/>
        <v>1.8878480247629472</v>
      </c>
      <c r="D56" s="18">
        <f t="shared" si="0"/>
        <v>0</v>
      </c>
      <c r="E56" s="18">
        <f t="shared" si="1"/>
        <v>301.96129156083339</v>
      </c>
      <c r="F56" s="16">
        <f t="shared" si="2"/>
        <v>330.27901193227763</v>
      </c>
      <c r="G56" s="18">
        <f t="shared" si="3"/>
        <v>353.02758063067114</v>
      </c>
    </row>
    <row r="57" spans="1:7" ht="21">
      <c r="A57" s="8" t="s">
        <v>54</v>
      </c>
      <c r="B57" s="23">
        <v>112789</v>
      </c>
      <c r="C57" s="22">
        <f t="shared" si="4"/>
        <v>6.5797871161270667</v>
      </c>
      <c r="D57" s="18">
        <f t="shared" si="0"/>
        <v>0</v>
      </c>
      <c r="E57" s="18">
        <f t="shared" si="1"/>
        <v>1052.4369492245244</v>
      </c>
      <c r="F57" s="16">
        <f t="shared" si="2"/>
        <v>1151.1337559664303</v>
      </c>
      <c r="G57" s="18">
        <f t="shared" si="3"/>
        <v>1230.4201907157615</v>
      </c>
    </row>
    <row r="58" spans="1:7" ht="21">
      <c r="A58" s="2" t="s">
        <v>55</v>
      </c>
      <c r="B58" s="20">
        <v>28411</v>
      </c>
      <c r="C58" s="22">
        <f t="shared" si="4"/>
        <v>1.6574163416315963</v>
      </c>
      <c r="D58" s="18">
        <f t="shared" si="0"/>
        <v>0</v>
      </c>
      <c r="E58" s="18">
        <f t="shared" si="1"/>
        <v>265.1037438439738</v>
      </c>
      <c r="F58" s="16">
        <f t="shared" si="2"/>
        <v>289.96498896844781</v>
      </c>
      <c r="G58" s="18">
        <f t="shared" si="3"/>
        <v>309.93685588510851</v>
      </c>
    </row>
    <row r="59" spans="1:7" ht="21">
      <c r="A59" s="2" t="s">
        <v>56</v>
      </c>
      <c r="B59" s="20">
        <v>27471</v>
      </c>
      <c r="C59" s="22">
        <f t="shared" si="4"/>
        <v>1.6025794347598317</v>
      </c>
      <c r="D59" s="18">
        <f t="shared" si="0"/>
        <v>0</v>
      </c>
      <c r="E59" s="18">
        <f t="shared" si="1"/>
        <v>256.33258058983506</v>
      </c>
      <c r="F59" s="16">
        <f t="shared" si="2"/>
        <v>280.37127211123254</v>
      </c>
      <c r="G59" s="18">
        <f t="shared" si="3"/>
        <v>299.68235430008849</v>
      </c>
    </row>
    <row r="60" spans="1:7" ht="21">
      <c r="A60" s="2" t="s">
        <v>57</v>
      </c>
      <c r="B60" s="20">
        <v>23589</v>
      </c>
      <c r="C60" s="22">
        <f t="shared" si="4"/>
        <v>1.3761146768064385</v>
      </c>
      <c r="D60" s="18">
        <f t="shared" si="0"/>
        <v>0</v>
      </c>
      <c r="E60" s="18">
        <f t="shared" si="1"/>
        <v>220.10954255518985</v>
      </c>
      <c r="F60" s="16">
        <f t="shared" si="2"/>
        <v>240.7512627072864</v>
      </c>
      <c r="G60" s="18">
        <f t="shared" si="3"/>
        <v>257.333444562804</v>
      </c>
    </row>
    <row r="61" spans="1:7" ht="21">
      <c r="A61" s="2" t="s">
        <v>58</v>
      </c>
      <c r="B61" s="20">
        <v>33317</v>
      </c>
      <c r="C61" s="22">
        <f t="shared" si="4"/>
        <v>1.943618325794231</v>
      </c>
      <c r="D61" s="18">
        <f t="shared" si="0"/>
        <v>0</v>
      </c>
      <c r="E61" s="18">
        <f t="shared" si="1"/>
        <v>310.88175121078729</v>
      </c>
      <c r="F61" s="16">
        <f t="shared" si="2"/>
        <v>340.03602609770076</v>
      </c>
      <c r="G61" s="18">
        <f t="shared" si="3"/>
        <v>363.45662692352118</v>
      </c>
    </row>
    <row r="62" spans="1:7" ht="21" customHeight="1">
      <c r="A62" s="8" t="s">
        <v>59</v>
      </c>
      <c r="B62" s="23">
        <v>104020</v>
      </c>
      <c r="C62" s="22">
        <f t="shared" si="4"/>
        <v>6.0682287795754695</v>
      </c>
      <c r="D62" s="18">
        <f t="shared" si="0"/>
        <v>0</v>
      </c>
      <c r="E62" s="18">
        <f t="shared" si="1"/>
        <v>970.6131932930964</v>
      </c>
      <c r="F62" s="16">
        <f t="shared" si="2"/>
        <v>1061.6366249867285</v>
      </c>
      <c r="G62" s="18">
        <f t="shared" si="3"/>
        <v>1134.7587817806127</v>
      </c>
    </row>
    <row r="63" spans="1:7" ht="21">
      <c r="A63" s="2" t="s">
        <v>60</v>
      </c>
      <c r="B63" s="20">
        <v>21347</v>
      </c>
      <c r="C63" s="22">
        <f t="shared" si="4"/>
        <v>1.2453228202037834</v>
      </c>
      <c r="D63" s="18">
        <f t="shared" si="0"/>
        <v>0</v>
      </c>
      <c r="E63" s="18">
        <f t="shared" si="1"/>
        <v>199.18938509159514</v>
      </c>
      <c r="F63" s="16">
        <f t="shared" si="2"/>
        <v>217.86922739465189</v>
      </c>
      <c r="G63" s="18">
        <f t="shared" si="3"/>
        <v>232.87536737810748</v>
      </c>
    </row>
    <row r="64" spans="1:7" ht="21">
      <c r="A64" s="2" t="s">
        <v>61</v>
      </c>
      <c r="B64" s="20">
        <v>40634</v>
      </c>
      <c r="C64" s="22">
        <f t="shared" si="4"/>
        <v>2.3704711423694445</v>
      </c>
      <c r="D64" s="18">
        <f t="shared" si="0"/>
        <v>0</v>
      </c>
      <c r="E64" s="18">
        <f t="shared" si="1"/>
        <v>379.15685922199265</v>
      </c>
      <c r="F64" s="16">
        <f t="shared" si="2"/>
        <v>414.71392635753432</v>
      </c>
      <c r="G64" s="18">
        <f t="shared" si="3"/>
        <v>443.27810362308611</v>
      </c>
    </row>
    <row r="65" spans="1:7" ht="21">
      <c r="A65" s="2" t="s">
        <v>62</v>
      </c>
      <c r="B65" s="20">
        <v>15754</v>
      </c>
      <c r="C65" s="22">
        <f t="shared" si="4"/>
        <v>0.91904322431678476</v>
      </c>
      <c r="D65" s="18">
        <f t="shared" si="0"/>
        <v>0</v>
      </c>
      <c r="E65" s="18">
        <f t="shared" si="1"/>
        <v>147.0009637294697</v>
      </c>
      <c r="F65" s="16">
        <f t="shared" si="2"/>
        <v>160.78661209422148</v>
      </c>
      <c r="G65" s="18">
        <f t="shared" si="3"/>
        <v>171.86108294723874</v>
      </c>
    </row>
    <row r="66" spans="1:7" ht="21">
      <c r="A66" s="2" t="s">
        <v>63</v>
      </c>
      <c r="B66" s="20">
        <v>26284</v>
      </c>
      <c r="C66" s="22">
        <f t="shared" si="4"/>
        <v>1.5333332555504868</v>
      </c>
      <c r="D66" s="18">
        <f t="shared" si="0"/>
        <v>0</v>
      </c>
      <c r="E66" s="18">
        <f t="shared" si="1"/>
        <v>245.25665422530037</v>
      </c>
      <c r="F66" s="16">
        <f t="shared" si="2"/>
        <v>268.25665305855767</v>
      </c>
      <c r="G66" s="18">
        <f t="shared" si="3"/>
        <v>286.73331878794102</v>
      </c>
    </row>
    <row r="67" spans="1:7" ht="21">
      <c r="A67" s="8" t="s">
        <v>87</v>
      </c>
      <c r="B67" s="23">
        <v>77993</v>
      </c>
      <c r="C67" s="22">
        <f t="shared" si="4"/>
        <v>4.5498881677122629</v>
      </c>
      <c r="D67" s="18">
        <f t="shared" si="0"/>
        <v>0</v>
      </c>
      <c r="E67" s="18">
        <f t="shared" si="1"/>
        <v>727.75461242557651</v>
      </c>
      <c r="F67" s="16">
        <f t="shared" si="2"/>
        <v>796.00293494126049</v>
      </c>
      <c r="G67" s="18">
        <f t="shared" si="3"/>
        <v>850.82908736219315</v>
      </c>
    </row>
    <row r="68" spans="1:7" ht="21">
      <c r="A68" s="2" t="s">
        <v>88</v>
      </c>
      <c r="B68" s="20">
        <v>33154</v>
      </c>
      <c r="C68" s="22">
        <f t="shared" si="4"/>
        <v>1.934109372794127</v>
      </c>
      <c r="D68" s="18">
        <f t="shared" si="0"/>
        <v>0</v>
      </c>
      <c r="E68" s="18">
        <f t="shared" si="1"/>
        <v>309.36079417842063</v>
      </c>
      <c r="F68" s="16">
        <f t="shared" si="2"/>
        <v>338.37243477033257</v>
      </c>
      <c r="G68" s="18">
        <f t="shared" si="3"/>
        <v>361.67845271250172</v>
      </c>
    </row>
    <row r="69" spans="1:7" ht="21">
      <c r="A69" s="2" t="s">
        <v>64</v>
      </c>
      <c r="B69" s="20">
        <v>23580</v>
      </c>
      <c r="C69" s="22">
        <f t="shared" si="4"/>
        <v>1.3755896425917089</v>
      </c>
      <c r="D69" s="18">
        <f t="shared" si="0"/>
        <v>0</v>
      </c>
      <c r="E69" s="18">
        <f t="shared" si="1"/>
        <v>220.02556333254381</v>
      </c>
      <c r="F69" s="16">
        <f t="shared" si="2"/>
        <v>240.65940797141945</v>
      </c>
      <c r="G69" s="18">
        <f t="shared" si="3"/>
        <v>257.23526316464955</v>
      </c>
    </row>
    <row r="70" spans="1:7" ht="21" customHeight="1">
      <c r="A70" s="2" t="s">
        <v>65</v>
      </c>
      <c r="B70" s="20">
        <v>21259</v>
      </c>
      <c r="C70" s="22">
        <f t="shared" si="4"/>
        <v>1.2401891523264266</v>
      </c>
      <c r="D70" s="18">
        <f t="shared" ref="D70:D89" si="10">(C70*$D$3)/100</f>
        <v>0</v>
      </c>
      <c r="E70" s="18">
        <f t="shared" ref="E70:E89" si="11">(C70*$E$3)/100</f>
        <v>198.36825491461192</v>
      </c>
      <c r="F70" s="16">
        <f t="shared" ref="F70:F89" si="12">(C70*$F$3)/100</f>
        <v>216.97109219950832</v>
      </c>
      <c r="G70" s="18">
        <f t="shared" ref="G70:G89" si="13">(C70*$G$3)/100</f>
        <v>231.91537148504176</v>
      </c>
    </row>
    <row r="71" spans="1:7" ht="21">
      <c r="A71" s="8" t="s">
        <v>66</v>
      </c>
      <c r="B71" s="23">
        <v>66260</v>
      </c>
      <c r="C71" s="22">
        <f t="shared" si="4"/>
        <v>3.8654185631096958</v>
      </c>
      <c r="D71" s="18">
        <f t="shared" si="10"/>
        <v>0</v>
      </c>
      <c r="E71" s="18">
        <f t="shared" si="11"/>
        <v>618.27369916939585</v>
      </c>
      <c r="F71" s="16">
        <f t="shared" si="12"/>
        <v>676.25497761604129</v>
      </c>
      <c r="G71" s="18">
        <f t="shared" si="13"/>
        <v>722.83327130151315</v>
      </c>
    </row>
    <row r="72" spans="1:7" ht="21">
      <c r="A72" s="2" t="s">
        <v>67</v>
      </c>
      <c r="B72" s="20">
        <v>33805</v>
      </c>
      <c r="C72" s="22">
        <f t="shared" ref="C72:C89" si="14">(B72/$B$3)*100</f>
        <v>1.9720868476595723</v>
      </c>
      <c r="D72" s="18">
        <f t="shared" si="10"/>
        <v>0</v>
      </c>
      <c r="E72" s="18">
        <f t="shared" si="11"/>
        <v>315.43529128314856</v>
      </c>
      <c r="F72" s="16">
        <f t="shared" si="12"/>
        <v>345.01659399804214</v>
      </c>
      <c r="G72" s="18">
        <f t="shared" si="13"/>
        <v>368.78024051234001</v>
      </c>
    </row>
    <row r="73" spans="1:7" ht="21">
      <c r="A73" s="2" t="s">
        <v>68</v>
      </c>
      <c r="B73" s="20">
        <v>32455</v>
      </c>
      <c r="C73" s="22">
        <f t="shared" si="14"/>
        <v>1.8933317154501237</v>
      </c>
      <c r="D73" s="18">
        <f t="shared" si="10"/>
        <v>0</v>
      </c>
      <c r="E73" s="18">
        <f t="shared" si="11"/>
        <v>302.8384078862473</v>
      </c>
      <c r="F73" s="16">
        <f t="shared" si="12"/>
        <v>331.23838361799915</v>
      </c>
      <c r="G73" s="18">
        <f t="shared" si="13"/>
        <v>354.05303078917314</v>
      </c>
    </row>
    <row r="74" spans="1:7" ht="21">
      <c r="A74" s="8" t="s">
        <v>69</v>
      </c>
      <c r="B74" s="23">
        <v>65678</v>
      </c>
      <c r="C74" s="22">
        <f t="shared" si="14"/>
        <v>3.8314663505571778</v>
      </c>
      <c r="D74" s="18">
        <f t="shared" si="10"/>
        <v>0</v>
      </c>
      <c r="E74" s="18">
        <f t="shared" si="11"/>
        <v>612.84304277162062</v>
      </c>
      <c r="F74" s="16">
        <f t="shared" si="12"/>
        <v>670.31503802997827</v>
      </c>
      <c r="G74" s="18">
        <f t="shared" si="13"/>
        <v>716.48420755419227</v>
      </c>
    </row>
    <row r="75" spans="1:7" ht="21">
      <c r="A75" s="2" t="s">
        <v>70</v>
      </c>
      <c r="B75" s="20">
        <v>46202</v>
      </c>
      <c r="C75" s="22">
        <f t="shared" si="14"/>
        <v>2.6952923098821939</v>
      </c>
      <c r="D75" s="18">
        <f t="shared" si="10"/>
        <v>0</v>
      </c>
      <c r="E75" s="18">
        <f t="shared" si="11"/>
        <v>431.11200496565687</v>
      </c>
      <c r="F75" s="16">
        <f t="shared" si="12"/>
        <v>471.54138961388986</v>
      </c>
      <c r="G75" s="18">
        <f t="shared" si="13"/>
        <v>504.01966194797023</v>
      </c>
    </row>
    <row r="76" spans="1:7" ht="21">
      <c r="A76" s="2" t="s">
        <v>71</v>
      </c>
      <c r="B76" s="20">
        <v>19476</v>
      </c>
      <c r="C76" s="22">
        <f t="shared" si="14"/>
        <v>1.1361740406749838</v>
      </c>
      <c r="D76" s="18">
        <f t="shared" si="10"/>
        <v>0</v>
      </c>
      <c r="E76" s="18">
        <f t="shared" si="11"/>
        <v>181.73103780596367</v>
      </c>
      <c r="F76" s="16">
        <f t="shared" si="12"/>
        <v>198.77364841608843</v>
      </c>
      <c r="G76" s="18">
        <f t="shared" si="13"/>
        <v>212.46454560622198</v>
      </c>
    </row>
    <row r="77" spans="1:7" ht="21">
      <c r="A77" s="8" t="s">
        <v>72</v>
      </c>
      <c r="B77" s="23">
        <v>87591</v>
      </c>
      <c r="C77" s="22">
        <f t="shared" si="14"/>
        <v>5.1098079891539596</v>
      </c>
      <c r="D77" s="18">
        <f t="shared" si="10"/>
        <v>0</v>
      </c>
      <c r="E77" s="18">
        <f t="shared" si="11"/>
        <v>817.31378786517587</v>
      </c>
      <c r="F77" s="16">
        <f t="shared" si="12"/>
        <v>893.96090770248531</v>
      </c>
      <c r="G77" s="18">
        <f t="shared" si="13"/>
        <v>955.53409397179041</v>
      </c>
    </row>
    <row r="78" spans="1:7" ht="21" customHeight="1">
      <c r="A78" s="2" t="s">
        <v>73</v>
      </c>
      <c r="B78" s="20">
        <v>43699</v>
      </c>
      <c r="C78" s="22">
        <f t="shared" si="14"/>
        <v>2.5492744610523785</v>
      </c>
      <c r="D78" s="18">
        <f t="shared" si="10"/>
        <v>0</v>
      </c>
      <c r="E78" s="18">
        <f t="shared" si="11"/>
        <v>407.75645004532794</v>
      </c>
      <c r="F78" s="16">
        <f t="shared" si="12"/>
        <v>445.99556696111364</v>
      </c>
      <c r="G78" s="18">
        <f t="shared" si="13"/>
        <v>476.71432421679475</v>
      </c>
    </row>
    <row r="79" spans="1:7" ht="21">
      <c r="A79" s="2" t="s">
        <v>74</v>
      </c>
      <c r="B79" s="20">
        <v>24259</v>
      </c>
      <c r="C79" s="22">
        <f t="shared" si="14"/>
        <v>1.4152005572363133</v>
      </c>
      <c r="D79" s="18">
        <f t="shared" si="10"/>
        <v>0</v>
      </c>
      <c r="E79" s="18">
        <f t="shared" si="11"/>
        <v>226.36132912994833</v>
      </c>
      <c r="F79" s="16">
        <f t="shared" si="12"/>
        <v>247.58933748849302</v>
      </c>
      <c r="G79" s="18">
        <f t="shared" si="13"/>
        <v>264.64250420319058</v>
      </c>
    </row>
    <row r="80" spans="1:7" ht="21">
      <c r="A80" s="2" t="s">
        <v>75</v>
      </c>
      <c r="B80" s="20">
        <v>19633</v>
      </c>
      <c r="C80" s="22">
        <f t="shared" si="14"/>
        <v>1.145332970865268</v>
      </c>
      <c r="D80" s="18">
        <f t="shared" si="10"/>
        <v>0</v>
      </c>
      <c r="E80" s="18">
        <f t="shared" si="11"/>
        <v>183.1960086898996</v>
      </c>
      <c r="F80" s="16">
        <f t="shared" si="12"/>
        <v>200.3760032528786</v>
      </c>
      <c r="G80" s="18">
        <f t="shared" si="13"/>
        <v>214.17726555180511</v>
      </c>
    </row>
    <row r="81" spans="1:7" ht="21">
      <c r="A81" s="8" t="s">
        <v>76</v>
      </c>
      <c r="B81" s="23">
        <v>68289</v>
      </c>
      <c r="C81" s="22">
        <f>(B81/$B$3)*100</f>
        <v>3.9837846099637497</v>
      </c>
      <c r="D81" s="18">
        <f t="shared" si="10"/>
        <v>0</v>
      </c>
      <c r="E81" s="18">
        <f t="shared" si="11"/>
        <v>637.20634836370175</v>
      </c>
      <c r="F81" s="16">
        <f t="shared" si="12"/>
        <v>696.96311751315807</v>
      </c>
      <c r="G81" s="18">
        <f t="shared" si="13"/>
        <v>744.96772206322112</v>
      </c>
    </row>
    <row r="82" spans="1:7" ht="21">
      <c r="A82" s="2" t="s">
        <v>77</v>
      </c>
      <c r="B82" s="20">
        <v>19503</v>
      </c>
      <c r="C82" s="22">
        <f>(B82/$B$3)*100</f>
        <v>1.1377491433191729</v>
      </c>
      <c r="D82" s="18">
        <f t="shared" si="10"/>
        <v>0</v>
      </c>
      <c r="E82" s="18">
        <f t="shared" si="11"/>
        <v>181.98297547390172</v>
      </c>
      <c r="F82" s="16">
        <f t="shared" si="12"/>
        <v>199.0492126236893</v>
      </c>
      <c r="G82" s="18">
        <f t="shared" si="13"/>
        <v>212.75908980068533</v>
      </c>
    </row>
    <row r="83" spans="1:7" ht="21">
      <c r="A83" s="2" t="s">
        <v>78</v>
      </c>
      <c r="B83" s="20">
        <v>31582</v>
      </c>
      <c r="C83" s="22">
        <f t="shared" si="14"/>
        <v>1.8424033966213467</v>
      </c>
      <c r="D83" s="18">
        <f t="shared" si="10"/>
        <v>0</v>
      </c>
      <c r="E83" s="18">
        <f t="shared" si="11"/>
        <v>294.69242328958438</v>
      </c>
      <c r="F83" s="16">
        <f t="shared" si="12"/>
        <v>322.32847423890462</v>
      </c>
      <c r="G83" s="18">
        <f t="shared" si="13"/>
        <v>344.52943516819187</v>
      </c>
    </row>
    <row r="84" spans="1:7" ht="21">
      <c r="A84" s="2" t="s">
        <v>79</v>
      </c>
      <c r="B84" s="20">
        <v>17204</v>
      </c>
      <c r="C84" s="22">
        <f t="shared" si="14"/>
        <v>1.00363207002323</v>
      </c>
      <c r="D84" s="18">
        <f t="shared" si="10"/>
        <v>0</v>
      </c>
      <c r="E84" s="18">
        <f t="shared" si="11"/>
        <v>160.53094960021562</v>
      </c>
      <c r="F84" s="16">
        <f t="shared" si="12"/>
        <v>175.58543065056409</v>
      </c>
      <c r="G84" s="18">
        <f t="shared" si="13"/>
        <v>187.679197094344</v>
      </c>
    </row>
    <row r="85" spans="1:7" ht="21">
      <c r="A85" s="8" t="s">
        <v>80</v>
      </c>
      <c r="B85" s="23">
        <v>102623</v>
      </c>
      <c r="C85" s="22">
        <f t="shared" si="14"/>
        <v>5.9867318020224314</v>
      </c>
      <c r="D85" s="18">
        <f t="shared" si="10"/>
        <v>0</v>
      </c>
      <c r="E85" s="18">
        <f t="shared" si="11"/>
        <v>957.57775173348796</v>
      </c>
      <c r="F85" s="16">
        <f t="shared" si="12"/>
        <v>1047.3787287638243</v>
      </c>
      <c r="G85" s="18">
        <f t="shared" si="13"/>
        <v>1119.5188469781947</v>
      </c>
    </row>
    <row r="86" spans="1:7" ht="21" customHeight="1">
      <c r="A86" s="2" t="s">
        <v>81</v>
      </c>
      <c r="B86" s="20">
        <v>28313</v>
      </c>
      <c r="C86" s="22">
        <f t="shared" si="14"/>
        <v>1.6516993024045401</v>
      </c>
      <c r="D86" s="18">
        <f t="shared" si="10"/>
        <v>0</v>
      </c>
      <c r="E86" s="18">
        <f t="shared" si="11"/>
        <v>264.18930341960618</v>
      </c>
      <c r="F86" s="16">
        <f t="shared" si="12"/>
        <v>288.96479295567428</v>
      </c>
      <c r="G86" s="18">
        <f t="shared" si="13"/>
        <v>308.86776954964898</v>
      </c>
    </row>
    <row r="87" spans="1:7" ht="21">
      <c r="A87" s="2" t="s">
        <v>82</v>
      </c>
      <c r="B87" s="20">
        <v>16587</v>
      </c>
      <c r="C87" s="22">
        <f t="shared" si="14"/>
        <v>0.96763805774676315</v>
      </c>
      <c r="D87" s="18">
        <f t="shared" si="10"/>
        <v>0</v>
      </c>
      <c r="E87" s="18">
        <f t="shared" si="11"/>
        <v>154.77370733659475</v>
      </c>
      <c r="F87" s="16">
        <f t="shared" si="12"/>
        <v>169.28827820279622</v>
      </c>
      <c r="G87" s="18">
        <f t="shared" si="13"/>
        <v>180.9483167986447</v>
      </c>
    </row>
    <row r="88" spans="1:7" ht="21">
      <c r="A88" s="2" t="s">
        <v>83</v>
      </c>
      <c r="B88" s="20">
        <v>27488</v>
      </c>
      <c r="C88" s="22">
        <f t="shared" si="14"/>
        <v>1.603571166054321</v>
      </c>
      <c r="D88" s="18">
        <f t="shared" si="10"/>
        <v>0</v>
      </c>
      <c r="E88" s="18">
        <f t="shared" si="11"/>
        <v>256.49120801038868</v>
      </c>
      <c r="F88" s="16">
        <f t="shared" si="12"/>
        <v>280.5447755012035</v>
      </c>
      <c r="G88" s="18">
        <f t="shared" si="13"/>
        <v>299.86780805215801</v>
      </c>
    </row>
    <row r="89" spans="1:7" ht="21">
      <c r="A89" s="2" t="s">
        <v>84</v>
      </c>
      <c r="B89" s="20">
        <v>30235</v>
      </c>
      <c r="C89" s="22">
        <f t="shared" si="14"/>
        <v>1.7638232758168073</v>
      </c>
      <c r="D89" s="18">
        <f t="shared" si="10"/>
        <v>0</v>
      </c>
      <c r="E89" s="18">
        <f t="shared" si="11"/>
        <v>282.12353296689832</v>
      </c>
      <c r="F89" s="16">
        <f t="shared" si="12"/>
        <v>308.58088210415042</v>
      </c>
      <c r="G89" s="18">
        <f t="shared" si="13"/>
        <v>329.83495257774297</v>
      </c>
    </row>
    <row r="90" spans="1:7">
      <c r="B90"/>
      <c r="C90"/>
      <c r="D90"/>
      <c r="E90"/>
      <c r="F90" s="9"/>
      <c r="G90"/>
    </row>
    <row r="91" spans="1:7">
      <c r="B91"/>
      <c r="C91"/>
      <c r="D91"/>
      <c r="E91"/>
      <c r="F91" s="9"/>
      <c r="G91"/>
    </row>
    <row r="92" spans="1:7">
      <c r="B92"/>
      <c r="C92"/>
      <c r="D92"/>
      <c r="E92"/>
      <c r="F92" s="9"/>
      <c r="G92"/>
    </row>
    <row r="93" spans="1:7">
      <c r="B93"/>
      <c r="C93"/>
      <c r="D93"/>
      <c r="E93"/>
      <c r="F93" s="9"/>
      <c r="G93"/>
    </row>
    <row r="94" spans="1:7">
      <c r="B94"/>
      <c r="C94"/>
      <c r="D94"/>
      <c r="E94"/>
      <c r="F94" s="9"/>
      <c r="G94"/>
    </row>
    <row r="95" spans="1:7">
      <c r="B95"/>
      <c r="C95"/>
      <c r="D95"/>
      <c r="E95"/>
      <c r="F95" s="9"/>
      <c r="G95"/>
    </row>
    <row r="96" spans="1:7">
      <c r="B96"/>
      <c r="C96"/>
      <c r="D96"/>
      <c r="E96"/>
      <c r="F96" s="9"/>
      <c r="G96"/>
    </row>
    <row r="97" spans="2:7">
      <c r="B97"/>
      <c r="C97"/>
      <c r="D97"/>
      <c r="E97"/>
      <c r="F97" s="9"/>
      <c r="G97"/>
    </row>
    <row r="98" spans="2:7">
      <c r="B98"/>
      <c r="C98"/>
      <c r="D98"/>
      <c r="E98"/>
      <c r="F98" s="9"/>
      <c r="G98"/>
    </row>
    <row r="99" spans="2:7">
      <c r="B99"/>
      <c r="C99"/>
      <c r="D99"/>
      <c r="E99"/>
      <c r="F99" s="9"/>
      <c r="G99"/>
    </row>
    <row r="100" spans="2:7">
      <c r="B100"/>
      <c r="C100"/>
      <c r="D100"/>
      <c r="E100"/>
      <c r="F100" s="9"/>
      <c r="G100"/>
    </row>
    <row r="101" spans="2:7">
      <c r="B101"/>
      <c r="C101"/>
      <c r="D101"/>
      <c r="E101"/>
      <c r="F101" s="9"/>
      <c r="G101"/>
    </row>
    <row r="102" spans="2:7">
      <c r="B102"/>
      <c r="C102"/>
      <c r="D102"/>
      <c r="E102"/>
      <c r="F102" s="9"/>
      <c r="G102"/>
    </row>
    <row r="103" spans="2:7">
      <c r="B103"/>
      <c r="C103"/>
      <c r="D103"/>
      <c r="E103"/>
      <c r="F103" s="9"/>
      <c r="G103"/>
    </row>
    <row r="104" spans="2:7">
      <c r="B104"/>
      <c r="C104"/>
      <c r="D104"/>
      <c r="E104"/>
      <c r="F104" s="9"/>
      <c r="G104"/>
    </row>
    <row r="105" spans="2:7">
      <c r="B105"/>
      <c r="C105"/>
      <c r="D105"/>
      <c r="E105"/>
      <c r="F105" s="9"/>
      <c r="G105"/>
    </row>
    <row r="106" spans="2:7">
      <c r="B106"/>
      <c r="C106"/>
      <c r="D106"/>
      <c r="E106"/>
      <c r="F106" s="9"/>
      <c r="G106"/>
    </row>
    <row r="107" spans="2:7">
      <c r="B107"/>
      <c r="C107"/>
      <c r="D107"/>
      <c r="E107"/>
      <c r="F107" s="9"/>
      <c r="G107"/>
    </row>
    <row r="108" spans="2:7">
      <c r="B108"/>
      <c r="C108"/>
      <c r="D108"/>
      <c r="E108"/>
      <c r="F108" s="9"/>
      <c r="G108"/>
    </row>
    <row r="109" spans="2:7">
      <c r="B109"/>
      <c r="C109"/>
      <c r="D109"/>
      <c r="E109"/>
      <c r="F109" s="9"/>
      <c r="G109"/>
    </row>
    <row r="110" spans="2:7">
      <c r="B110"/>
      <c r="C110"/>
      <c r="D110"/>
      <c r="E110"/>
      <c r="F110" s="9"/>
      <c r="G110"/>
    </row>
    <row r="111" spans="2:7">
      <c r="B111"/>
      <c r="C111"/>
      <c r="D111"/>
      <c r="E111"/>
      <c r="F111" s="9"/>
      <c r="G111"/>
    </row>
    <row r="112" spans="2:7">
      <c r="B112"/>
      <c r="C112"/>
      <c r="D112"/>
      <c r="E112"/>
      <c r="F112" s="9"/>
      <c r="G112"/>
    </row>
    <row r="113" spans="2:7">
      <c r="B113"/>
      <c r="C113"/>
      <c r="D113"/>
      <c r="E113"/>
      <c r="F113" s="9"/>
      <c r="G113"/>
    </row>
    <row r="114" spans="2:7">
      <c r="B114"/>
      <c r="C114"/>
      <c r="D114"/>
      <c r="E114"/>
      <c r="F114" s="9"/>
      <c r="G114"/>
    </row>
    <row r="115" spans="2:7">
      <c r="B115"/>
      <c r="C115"/>
      <c r="D115"/>
      <c r="E115"/>
      <c r="F115" s="9"/>
      <c r="G115"/>
    </row>
    <row r="116" spans="2:7">
      <c r="B116"/>
      <c r="C116"/>
      <c r="D116"/>
      <c r="E116"/>
      <c r="F116" s="9"/>
      <c r="G116"/>
    </row>
    <row r="117" spans="2:7">
      <c r="B117"/>
      <c r="C117"/>
      <c r="D117"/>
      <c r="E117"/>
      <c r="F117" s="9"/>
      <c r="G117"/>
    </row>
    <row r="118" spans="2:7">
      <c r="B118"/>
      <c r="C118"/>
      <c r="D118"/>
      <c r="E118"/>
      <c r="F118" s="9"/>
      <c r="G118"/>
    </row>
    <row r="119" spans="2:7">
      <c r="B119"/>
      <c r="C119"/>
      <c r="D119"/>
      <c r="E119"/>
      <c r="F119" s="9"/>
      <c r="G119"/>
    </row>
    <row r="120" spans="2:7">
      <c r="B120"/>
      <c r="C120"/>
      <c r="D120"/>
      <c r="E120"/>
      <c r="F120" s="9"/>
      <c r="G120"/>
    </row>
    <row r="121" spans="2:7">
      <c r="B121"/>
      <c r="C121"/>
      <c r="D121"/>
      <c r="E121"/>
      <c r="F121" s="9"/>
      <c r="G121"/>
    </row>
    <row r="122" spans="2:7">
      <c r="B122"/>
      <c r="C122"/>
      <c r="D122"/>
      <c r="E122"/>
      <c r="F122" s="9"/>
      <c r="G122"/>
    </row>
    <row r="123" spans="2:7">
      <c r="B123"/>
      <c r="C123"/>
      <c r="D123"/>
      <c r="E123"/>
      <c r="F123" s="9"/>
      <c r="G123"/>
    </row>
    <row r="124" spans="2:7">
      <c r="B124"/>
      <c r="C124"/>
      <c r="D124"/>
      <c r="E124"/>
      <c r="F124" s="9"/>
      <c r="G124"/>
    </row>
    <row r="125" spans="2:7">
      <c r="B125"/>
      <c r="C125"/>
      <c r="D125"/>
      <c r="E125"/>
      <c r="F125" s="9"/>
      <c r="G125"/>
    </row>
    <row r="126" spans="2:7">
      <c r="B126"/>
      <c r="C126"/>
      <c r="D126"/>
      <c r="E126"/>
      <c r="F126" s="9"/>
      <c r="G126"/>
    </row>
    <row r="127" spans="2:7">
      <c r="B127"/>
      <c r="C127"/>
      <c r="D127"/>
      <c r="E127"/>
      <c r="F127" s="9"/>
      <c r="G127"/>
    </row>
    <row r="128" spans="2:7">
      <c r="B128"/>
      <c r="C128"/>
      <c r="D128"/>
      <c r="E128"/>
      <c r="F128" s="9"/>
      <c r="G128"/>
    </row>
    <row r="129" spans="2:7">
      <c r="B129"/>
      <c r="C129"/>
      <c r="D129"/>
      <c r="E129"/>
      <c r="F129" s="9"/>
      <c r="G129"/>
    </row>
    <row r="130" spans="2:7">
      <c r="B130"/>
      <c r="C130"/>
      <c r="D130"/>
      <c r="E130"/>
      <c r="F130" s="9"/>
      <c r="G130"/>
    </row>
    <row r="131" spans="2:7">
      <c r="B131"/>
      <c r="C131"/>
      <c r="D131"/>
      <c r="E131"/>
      <c r="F131" s="9"/>
      <c r="G131"/>
    </row>
    <row r="132" spans="2:7">
      <c r="B132"/>
      <c r="C132"/>
      <c r="D132"/>
      <c r="E132"/>
      <c r="F132" s="9"/>
      <c r="G132"/>
    </row>
    <row r="133" spans="2:7">
      <c r="B133"/>
      <c r="C133"/>
      <c r="D133"/>
      <c r="E133"/>
      <c r="F133" s="9"/>
      <c r="G133"/>
    </row>
    <row r="134" spans="2:7">
      <c r="B134"/>
      <c r="C134"/>
      <c r="D134"/>
      <c r="E134"/>
      <c r="F134" s="9"/>
      <c r="G134"/>
    </row>
    <row r="135" spans="2:7">
      <c r="B135"/>
      <c r="C135"/>
      <c r="D135"/>
      <c r="E135"/>
      <c r="F135" s="9"/>
      <c r="G135"/>
    </row>
    <row r="136" spans="2:7">
      <c r="B136"/>
      <c r="C136"/>
      <c r="D136"/>
      <c r="E136"/>
      <c r="F136" s="9"/>
      <c r="G136"/>
    </row>
    <row r="137" spans="2:7">
      <c r="B137"/>
      <c r="C137"/>
      <c r="D137"/>
      <c r="E137"/>
      <c r="F137" s="9"/>
      <c r="G137"/>
    </row>
    <row r="138" spans="2:7">
      <c r="B138"/>
      <c r="C138"/>
      <c r="D138"/>
      <c r="E138"/>
      <c r="F138" s="9"/>
      <c r="G138"/>
    </row>
    <row r="139" spans="2:7">
      <c r="B139"/>
      <c r="C139"/>
      <c r="D139"/>
      <c r="E139"/>
      <c r="F139" s="9"/>
      <c r="G139"/>
    </row>
    <row r="140" spans="2:7">
      <c r="B140"/>
      <c r="C140"/>
      <c r="D140"/>
      <c r="E140"/>
      <c r="F140" s="9"/>
      <c r="G140"/>
    </row>
    <row r="141" spans="2:7">
      <c r="B141"/>
      <c r="C141"/>
      <c r="D141"/>
      <c r="E141"/>
      <c r="F141" s="9"/>
      <c r="G141"/>
    </row>
    <row r="142" spans="2:7">
      <c r="B142"/>
      <c r="C142"/>
      <c r="D142"/>
      <c r="E142"/>
      <c r="F142" s="9"/>
      <c r="G142"/>
    </row>
    <row r="143" spans="2:7">
      <c r="B143"/>
      <c r="C143"/>
      <c r="D143"/>
      <c r="E143"/>
      <c r="F143" s="9"/>
      <c r="G143"/>
    </row>
    <row r="144" spans="2:7">
      <c r="B144"/>
      <c r="C144"/>
      <c r="D144"/>
      <c r="E144"/>
      <c r="F144" s="9"/>
      <c r="G144"/>
    </row>
    <row r="145" spans="2:7">
      <c r="B145"/>
      <c r="C145"/>
      <c r="D145"/>
      <c r="E145"/>
      <c r="F145" s="9"/>
      <c r="G145"/>
    </row>
    <row r="146" spans="2:7">
      <c r="B146"/>
      <c r="C146"/>
      <c r="D146"/>
      <c r="E146"/>
      <c r="F146" s="9"/>
      <c r="G146"/>
    </row>
    <row r="147" spans="2:7">
      <c r="B147"/>
      <c r="C147"/>
      <c r="D147"/>
      <c r="E147"/>
      <c r="F147" s="9"/>
      <c r="G147"/>
    </row>
  </sheetData>
  <mergeCells count="2">
    <mergeCell ref="D1:G1"/>
    <mergeCell ref="A1:A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بافرمول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</dc:creator>
  <cp:lastModifiedBy>leila latifi</cp:lastModifiedBy>
  <dcterms:created xsi:type="dcterms:W3CDTF">2025-01-25T15:41:18Z</dcterms:created>
  <dcterms:modified xsi:type="dcterms:W3CDTF">2026-06-20T05:53:17Z</dcterms:modified>
</cp:coreProperties>
</file>